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tatyana.vertushkina\Desktop\поз 18,2\"/>
    </mc:Choice>
  </mc:AlternateContent>
  <bookViews>
    <workbookView xWindow="0" yWindow="0" windowWidth="38400" windowHeight="19365"/>
  </bookViews>
  <sheets>
    <sheet name="1.Ведомость" sheetId="9" r:id="rId1"/>
    <sheet name="SourceOb.1" sheetId="8" state="hidden" r:id="rId2"/>
    <sheet name="Source" sheetId="1" state="hidden" r:id="rId3"/>
    <sheet name="SourceObSm" sheetId="2" state="hidden" r:id="rId4"/>
    <sheet name="SmtRes" sheetId="3" state="hidden" r:id="rId5"/>
    <sheet name="EtalonRes" sheetId="4" state="hidden" r:id="rId6"/>
    <sheet name="SrcPoprs" sheetId="5" state="hidden" r:id="rId7"/>
    <sheet name="SrcKA" sheetId="6" state="hidden" r:id="rId8"/>
  </sheets>
  <definedNames>
    <definedName name="_xlnm.Print_Titles" localSheetId="0">'1.Ведомость'!$20:$20</definedName>
    <definedName name="_xlnm.Print_Area" localSheetId="0">'1.Ведомость'!$A$1:$D$41</definedName>
  </definedNames>
  <calcPr calcId="162913" iterate="1"/>
</workbook>
</file>

<file path=xl/calcChain.xml><?xml version="1.0" encoding="utf-8"?>
<calcChain xmlns="http://schemas.openxmlformats.org/spreadsheetml/2006/main">
  <c r="BZ37" i="9" l="1"/>
  <c r="BZ34" i="9"/>
  <c r="B32" i="9"/>
  <c r="D30" i="9"/>
  <c r="H32" i="1"/>
  <c r="B29" i="9"/>
  <c r="D25" i="9"/>
  <c r="H28" i="1"/>
  <c r="D23" i="9"/>
  <c r="H26" i="1"/>
  <c r="D22" i="9"/>
  <c r="H25" i="1"/>
  <c r="BT13" i="9"/>
  <c r="BT12" i="9"/>
  <c r="BT11" i="9"/>
  <c r="BT9" i="9"/>
  <c r="BR6" i="9"/>
  <c r="BR5" i="9"/>
  <c r="BR4" i="9"/>
  <c r="BR3" i="9"/>
  <c r="A1" i="4" l="1"/>
  <c r="A2" i="4"/>
  <c r="A3" i="4"/>
  <c r="A4" i="4"/>
  <c r="A5" i="4"/>
  <c r="A6" i="4"/>
  <c r="A7" i="4"/>
  <c r="A8" i="4"/>
  <c r="A9" i="4"/>
  <c r="A10" i="4"/>
  <c r="A11" i="4"/>
  <c r="A12" i="4"/>
  <c r="A13" i="4"/>
  <c r="A14" i="4"/>
  <c r="A15" i="4"/>
  <c r="A16" i="4"/>
  <c r="A17" i="4"/>
  <c r="A18" i="4"/>
  <c r="A19" i="4"/>
  <c r="A20" i="4"/>
  <c r="A21" i="4"/>
  <c r="A22" i="4"/>
  <c r="A23" i="4"/>
  <c r="A24" i="4"/>
  <c r="A25" i="4"/>
  <c r="A26" i="4"/>
  <c r="A27" i="4"/>
  <c r="A28" i="4"/>
  <c r="A29" i="4"/>
  <c r="A30" i="4"/>
  <c r="A31" i="4"/>
  <c r="A32" i="4"/>
  <c r="A33" i="4"/>
  <c r="A34" i="4"/>
  <c r="A35" i="4"/>
  <c r="A36" i="4"/>
  <c r="A37" i="4"/>
  <c r="A38" i="4"/>
  <c r="A39" i="4"/>
  <c r="A40" i="4"/>
  <c r="A41" i="4"/>
  <c r="A42" i="4"/>
  <c r="A43" i="4"/>
  <c r="A44" i="4"/>
  <c r="A45" i="4"/>
  <c r="A46" i="4"/>
  <c r="A47" i="4"/>
  <c r="A48" i="4"/>
  <c r="A49" i="4"/>
  <c r="A50" i="4"/>
  <c r="A51" i="4"/>
  <c r="A52" i="4"/>
  <c r="A53" i="4"/>
  <c r="A1" i="3"/>
  <c r="Y1" i="3"/>
  <c r="CV1" i="3" s="1"/>
  <c r="CU1" i="3"/>
  <c r="CY1" i="3"/>
  <c r="CZ1" i="3"/>
  <c r="DB1" i="3" s="1"/>
  <c r="DA1" i="3"/>
  <c r="DC1" i="3"/>
  <c r="A2" i="3"/>
  <c r="Y2" i="3"/>
  <c r="CX2" i="3"/>
  <c r="DF2" i="3" s="1"/>
  <c r="CY2" i="3"/>
  <c r="CZ2" i="3"/>
  <c r="DA2" i="3"/>
  <c r="DB2" i="3"/>
  <c r="DC2" i="3"/>
  <c r="DH2" i="3"/>
  <c r="DI2" i="3"/>
  <c r="DJ2" i="3" s="1"/>
  <c r="A3" i="3"/>
  <c r="Y3" i="3"/>
  <c r="CX3" i="3" s="1"/>
  <c r="CY3" i="3"/>
  <c r="CZ3" i="3"/>
  <c r="DB3" i="3" s="1"/>
  <c r="DA3" i="3"/>
  <c r="DC3" i="3"/>
  <c r="A4" i="3"/>
  <c r="Y4" i="3"/>
  <c r="CW4" i="3"/>
  <c r="CX4" i="3"/>
  <c r="DF4" i="3" s="1"/>
  <c r="CY4" i="3"/>
  <c r="CZ4" i="3"/>
  <c r="DA4" i="3"/>
  <c r="DB4" i="3"/>
  <c r="DC4" i="3"/>
  <c r="DH4" i="3"/>
  <c r="DI4" i="3"/>
  <c r="A5" i="3"/>
  <c r="Y5" i="3"/>
  <c r="CX5" i="3" s="1"/>
  <c r="CY5" i="3"/>
  <c r="CZ5" i="3"/>
  <c r="DB5" i="3" s="1"/>
  <c r="DA5" i="3"/>
  <c r="DC5" i="3"/>
  <c r="A6" i="3"/>
  <c r="Y6" i="3"/>
  <c r="CW6" i="3"/>
  <c r="CX6" i="3"/>
  <c r="DF6" i="3" s="1"/>
  <c r="CY6" i="3"/>
  <c r="CZ6" i="3"/>
  <c r="DA6" i="3"/>
  <c r="DB6" i="3"/>
  <c r="DC6" i="3"/>
  <c r="DH6" i="3"/>
  <c r="A7" i="3"/>
  <c r="Y7" i="3"/>
  <c r="CX7" i="3" s="1"/>
  <c r="CY7" i="3"/>
  <c r="CZ7" i="3"/>
  <c r="DB7" i="3" s="1"/>
  <c r="DA7" i="3"/>
  <c r="DC7" i="3"/>
  <c r="A8" i="3"/>
  <c r="Y8" i="3"/>
  <c r="CW8" i="3"/>
  <c r="CX8" i="3"/>
  <c r="DF8" i="3" s="1"/>
  <c r="CY8" i="3"/>
  <c r="CZ8" i="3"/>
  <c r="DA8" i="3"/>
  <c r="DB8" i="3"/>
  <c r="DC8" i="3"/>
  <c r="DH8" i="3"/>
  <c r="A9" i="3"/>
  <c r="Y9" i="3"/>
  <c r="CX9" i="3" s="1"/>
  <c r="CY9" i="3"/>
  <c r="CZ9" i="3"/>
  <c r="DB9" i="3" s="1"/>
  <c r="DA9" i="3"/>
  <c r="DC9" i="3"/>
  <c r="A10" i="3"/>
  <c r="Y10" i="3"/>
  <c r="CW10" i="3"/>
  <c r="CX10" i="3"/>
  <c r="DF10" i="3" s="1"/>
  <c r="CY10" i="3"/>
  <c r="CZ10" i="3"/>
  <c r="DA10" i="3"/>
  <c r="DB10" i="3"/>
  <c r="DC10" i="3"/>
  <c r="DH10" i="3"/>
  <c r="A11" i="3"/>
  <c r="Y11" i="3"/>
  <c r="CX11" i="3" s="1"/>
  <c r="CY11" i="3"/>
  <c r="CZ11" i="3"/>
  <c r="DB11" i="3" s="1"/>
  <c r="DA11" i="3"/>
  <c r="DC11" i="3"/>
  <c r="A12" i="3"/>
  <c r="Y12" i="3"/>
  <c r="CW12" i="3"/>
  <c r="CX12" i="3"/>
  <c r="DF12" i="3" s="1"/>
  <c r="CY12" i="3"/>
  <c r="CZ12" i="3"/>
  <c r="DA12" i="3"/>
  <c r="DB12" i="3"/>
  <c r="DC12" i="3"/>
  <c r="DH12" i="3"/>
  <c r="A13" i="3"/>
  <c r="Y13" i="3"/>
  <c r="CX13" i="3" s="1"/>
  <c r="CY13" i="3"/>
  <c r="CZ13" i="3"/>
  <c r="DB13" i="3" s="1"/>
  <c r="DA13" i="3"/>
  <c r="DC13" i="3"/>
  <c r="A14" i="3"/>
  <c r="Y14" i="3"/>
  <c r="CW14" i="3"/>
  <c r="CX14" i="3"/>
  <c r="DF14" i="3" s="1"/>
  <c r="CY14" i="3"/>
  <c r="CZ14" i="3"/>
  <c r="DA14" i="3"/>
  <c r="DB14" i="3"/>
  <c r="DC14" i="3"/>
  <c r="DH14" i="3"/>
  <c r="A15" i="3"/>
  <c r="Y15" i="3"/>
  <c r="CX15" i="3" s="1"/>
  <c r="CY15" i="3"/>
  <c r="CZ15" i="3"/>
  <c r="DA15" i="3"/>
  <c r="DB15" i="3"/>
  <c r="DC15" i="3"/>
  <c r="A16" i="3"/>
  <c r="Y16" i="3"/>
  <c r="CX16" i="3" s="1"/>
  <c r="CY16" i="3"/>
  <c r="CZ16" i="3"/>
  <c r="DB16" i="3" s="1"/>
  <c r="DA16" i="3"/>
  <c r="DC16" i="3"/>
  <c r="A17" i="3"/>
  <c r="Y17" i="3"/>
  <c r="CX17" i="3"/>
  <c r="DG17" i="3" s="1"/>
  <c r="CY17" i="3"/>
  <c r="CZ17" i="3"/>
  <c r="DB17" i="3" s="1"/>
  <c r="DA17" i="3"/>
  <c r="DC17" i="3"/>
  <c r="DF17" i="3"/>
  <c r="DH17" i="3"/>
  <c r="DI17" i="3"/>
  <c r="DJ17" i="3"/>
  <c r="A18" i="3"/>
  <c r="Y18" i="3"/>
  <c r="CX18" i="3"/>
  <c r="DF18" i="3" s="1"/>
  <c r="DJ18" i="3" s="1"/>
  <c r="CY18" i="3"/>
  <c r="CZ18" i="3"/>
  <c r="DA18" i="3"/>
  <c r="DB18" i="3"/>
  <c r="DC18" i="3"/>
  <c r="DH18" i="3"/>
  <c r="A19" i="3"/>
  <c r="Y19" i="3"/>
  <c r="CX19" i="3" s="1"/>
  <c r="CY19" i="3"/>
  <c r="CZ19" i="3"/>
  <c r="DA19" i="3"/>
  <c r="DB19" i="3"/>
  <c r="DC19" i="3"/>
  <c r="A20" i="3"/>
  <c r="Y20" i="3"/>
  <c r="CX20" i="3" s="1"/>
  <c r="CY20" i="3"/>
  <c r="CZ20" i="3"/>
  <c r="DB20" i="3" s="1"/>
  <c r="DA20" i="3"/>
  <c r="DC20" i="3"/>
  <c r="A21" i="3"/>
  <c r="Y21" i="3"/>
  <c r="CX21" i="3"/>
  <c r="DG21" i="3" s="1"/>
  <c r="CY21" i="3"/>
  <c r="CZ21" i="3"/>
  <c r="DB21" i="3" s="1"/>
  <c r="DA21" i="3"/>
  <c r="DC21" i="3"/>
  <c r="DF21" i="3"/>
  <c r="DH21" i="3"/>
  <c r="DI21" i="3"/>
  <c r="DJ21" i="3"/>
  <c r="A22" i="3"/>
  <c r="Y22" i="3"/>
  <c r="CX22" i="3" s="1"/>
  <c r="CU22" i="3"/>
  <c r="CV22" i="3"/>
  <c r="CY22" i="3"/>
  <c r="CZ22" i="3"/>
  <c r="DB22" i="3" s="1"/>
  <c r="DA22" i="3"/>
  <c r="DC22" i="3"/>
  <c r="DF22" i="3"/>
  <c r="A23" i="3"/>
  <c r="Y23" i="3"/>
  <c r="CX23" i="3"/>
  <c r="DG23" i="3" s="1"/>
  <c r="CY23" i="3"/>
  <c r="CZ23" i="3"/>
  <c r="DB23" i="3" s="1"/>
  <c r="DA23" i="3"/>
  <c r="DC23" i="3"/>
  <c r="DF23" i="3"/>
  <c r="DH23" i="3"/>
  <c r="DI23" i="3"/>
  <c r="DJ23" i="3" s="1"/>
  <c r="A24" i="3"/>
  <c r="Y24" i="3"/>
  <c r="CW24" i="3"/>
  <c r="CX24" i="3"/>
  <c r="DI24" i="3" s="1"/>
  <c r="CY24" i="3"/>
  <c r="CZ24" i="3"/>
  <c r="DA24" i="3"/>
  <c r="DB24" i="3"/>
  <c r="DC24" i="3"/>
  <c r="DG24" i="3"/>
  <c r="DJ24" i="3" s="1"/>
  <c r="DH24" i="3"/>
  <c r="A25" i="3"/>
  <c r="Y25" i="3"/>
  <c r="CX25" i="3" s="1"/>
  <c r="DF25" i="3" s="1"/>
  <c r="DJ25" i="3" s="1"/>
  <c r="CY25" i="3"/>
  <c r="CZ25" i="3"/>
  <c r="DB25" i="3" s="1"/>
  <c r="DA25" i="3"/>
  <c r="DC25" i="3"/>
  <c r="A26" i="3"/>
  <c r="Y26" i="3"/>
  <c r="CU26" i="3"/>
  <c r="CV26" i="3"/>
  <c r="CX26" i="3"/>
  <c r="DI26" i="3" s="1"/>
  <c r="DJ26" i="3" s="1"/>
  <c r="CY26" i="3"/>
  <c r="CZ26" i="3"/>
  <c r="DA26" i="3"/>
  <c r="DB26" i="3"/>
  <c r="DC26" i="3"/>
  <c r="DG26" i="3"/>
  <c r="DH26" i="3"/>
  <c r="A27" i="3"/>
  <c r="Y27" i="3"/>
  <c r="CX27" i="3" s="1"/>
  <c r="DF27" i="3" s="1"/>
  <c r="CY27" i="3"/>
  <c r="CZ27" i="3"/>
  <c r="DB27" i="3" s="1"/>
  <c r="DA27" i="3"/>
  <c r="DC27" i="3"/>
  <c r="DG27" i="3"/>
  <c r="A28" i="3"/>
  <c r="Y28" i="3"/>
  <c r="CW28" i="3"/>
  <c r="CX28" i="3"/>
  <c r="CY28" i="3"/>
  <c r="CZ28" i="3"/>
  <c r="DA28" i="3"/>
  <c r="DB28" i="3"/>
  <c r="DC28" i="3"/>
  <c r="DH28" i="3"/>
  <c r="DI28" i="3"/>
  <c r="A29" i="3"/>
  <c r="Y29" i="3"/>
  <c r="CX29" i="3" s="1"/>
  <c r="DG29" i="3" s="1"/>
  <c r="DJ29" i="3" s="1"/>
  <c r="CY29" i="3"/>
  <c r="CZ29" i="3"/>
  <c r="DB29" i="3" s="1"/>
  <c r="DA29" i="3"/>
  <c r="DC29" i="3"/>
  <c r="DF29" i="3"/>
  <c r="A30" i="3"/>
  <c r="Y30" i="3"/>
  <c r="CW30" i="3"/>
  <c r="CX30" i="3"/>
  <c r="DF30" i="3" s="1"/>
  <c r="CY30" i="3"/>
  <c r="CZ30" i="3"/>
  <c r="DA30" i="3"/>
  <c r="DB30" i="3"/>
  <c r="DC30" i="3"/>
  <c r="DG30" i="3"/>
  <c r="DJ30" i="3" s="1"/>
  <c r="DI30" i="3"/>
  <c r="A31" i="3"/>
  <c r="Y31" i="3"/>
  <c r="CX31" i="3" s="1"/>
  <c r="DH31" i="3" s="1"/>
  <c r="CY31" i="3"/>
  <c r="CZ31" i="3"/>
  <c r="DB31" i="3" s="1"/>
  <c r="DA31" i="3"/>
  <c r="DC31" i="3"/>
  <c r="DI31" i="3"/>
  <c r="A32" i="3"/>
  <c r="Y32" i="3"/>
  <c r="CW32" i="3"/>
  <c r="CX32" i="3"/>
  <c r="DF32" i="3" s="1"/>
  <c r="CY32" i="3"/>
  <c r="CZ32" i="3"/>
  <c r="DA32" i="3"/>
  <c r="DB32" i="3"/>
  <c r="DC32" i="3"/>
  <c r="DG32" i="3"/>
  <c r="DJ32" i="3" s="1"/>
  <c r="DH32" i="3"/>
  <c r="DI32" i="3"/>
  <c r="A33" i="3"/>
  <c r="Y33" i="3"/>
  <c r="CX33" i="3"/>
  <c r="DI33" i="3" s="1"/>
  <c r="CY33" i="3"/>
  <c r="CZ33" i="3"/>
  <c r="DA33" i="3"/>
  <c r="DB33" i="3"/>
  <c r="DC33" i="3"/>
  <c r="DH33" i="3"/>
  <c r="A34" i="3"/>
  <c r="Y34" i="3"/>
  <c r="CX34" i="3" s="1"/>
  <c r="DH34" i="3" s="1"/>
  <c r="CY34" i="3"/>
  <c r="CZ34" i="3"/>
  <c r="DB34" i="3" s="1"/>
  <c r="DA34" i="3"/>
  <c r="DC34" i="3"/>
  <c r="DF34" i="3"/>
  <c r="DJ34" i="3" s="1"/>
  <c r="DI34" i="3"/>
  <c r="A35" i="3"/>
  <c r="Y35" i="3"/>
  <c r="CX35" i="3"/>
  <c r="DG35" i="3" s="1"/>
  <c r="CY35" i="3"/>
  <c r="CZ35" i="3"/>
  <c r="DB35" i="3" s="1"/>
  <c r="DA35" i="3"/>
  <c r="DC35" i="3"/>
  <c r="DF35" i="3"/>
  <c r="DJ35" i="3" s="1"/>
  <c r="DI35" i="3"/>
  <c r="A36" i="3"/>
  <c r="Y36" i="3"/>
  <c r="CX36" i="3"/>
  <c r="DF36" i="3" s="1"/>
  <c r="DJ36" i="3" s="1"/>
  <c r="CY36" i="3"/>
  <c r="CZ36" i="3"/>
  <c r="DA36" i="3"/>
  <c r="DB36" i="3"/>
  <c r="DC36" i="3"/>
  <c r="DG36" i="3"/>
  <c r="DI36" i="3"/>
  <c r="A37" i="3"/>
  <c r="Y37" i="3"/>
  <c r="CX37" i="3" s="1"/>
  <c r="CY37" i="3"/>
  <c r="CZ37" i="3"/>
  <c r="DB37" i="3" s="1"/>
  <c r="DA37" i="3"/>
  <c r="DC37" i="3"/>
  <c r="A38" i="3"/>
  <c r="Y38" i="3"/>
  <c r="CV38" i="3" s="1"/>
  <c r="CU38" i="3"/>
  <c r="CY38" i="3"/>
  <c r="CZ38" i="3"/>
  <c r="DA38" i="3"/>
  <c r="DB38" i="3"/>
  <c r="DC38" i="3"/>
  <c r="A39" i="3"/>
  <c r="Y39" i="3"/>
  <c r="CX39" i="3"/>
  <c r="DI39" i="3" s="1"/>
  <c r="DJ39" i="3" s="1"/>
  <c r="CY39" i="3"/>
  <c r="CZ39" i="3"/>
  <c r="DB39" i="3" s="1"/>
  <c r="DA39" i="3"/>
  <c r="DC39" i="3"/>
  <c r="DF39" i="3"/>
  <c r="DH39" i="3"/>
  <c r="A40" i="3"/>
  <c r="Y40" i="3"/>
  <c r="CW40" i="3" s="1"/>
  <c r="CX40" i="3"/>
  <c r="DG40" i="3" s="1"/>
  <c r="DJ40" i="3" s="1"/>
  <c r="CY40" i="3"/>
  <c r="CZ40" i="3"/>
  <c r="DA40" i="3"/>
  <c r="DB40" i="3"/>
  <c r="DC40" i="3"/>
  <c r="DF40" i="3"/>
  <c r="DI40" i="3"/>
  <c r="A41" i="3"/>
  <c r="Y41" i="3"/>
  <c r="CW41" i="3"/>
  <c r="CX41" i="3"/>
  <c r="DI41" i="3" s="1"/>
  <c r="CY41" i="3"/>
  <c r="CZ41" i="3"/>
  <c r="DA41" i="3"/>
  <c r="DB41" i="3"/>
  <c r="DC41" i="3"/>
  <c r="DG41" i="3"/>
  <c r="DJ41" i="3" s="1"/>
  <c r="DH41" i="3"/>
  <c r="A42" i="3"/>
  <c r="Y42" i="3"/>
  <c r="CW42" i="3" s="1"/>
  <c r="CY42" i="3"/>
  <c r="CZ42" i="3"/>
  <c r="DA42" i="3"/>
  <c r="DB42" i="3"/>
  <c r="DC42" i="3"/>
  <c r="A43" i="3"/>
  <c r="Y43" i="3"/>
  <c r="CX43" i="3"/>
  <c r="DG43" i="3" s="1"/>
  <c r="CY43" i="3"/>
  <c r="CZ43" i="3"/>
  <c r="DB43" i="3" s="1"/>
  <c r="DA43" i="3"/>
  <c r="DC43" i="3"/>
  <c r="DF43" i="3"/>
  <c r="DH43" i="3"/>
  <c r="DJ43" i="3"/>
  <c r="A44" i="3"/>
  <c r="Y44" i="3"/>
  <c r="CX44" i="3" s="1"/>
  <c r="CY44" i="3"/>
  <c r="CZ44" i="3"/>
  <c r="DB44" i="3" s="1"/>
  <c r="DA44" i="3"/>
  <c r="DC44" i="3"/>
  <c r="A45" i="3"/>
  <c r="Y45" i="3"/>
  <c r="CX45" i="3"/>
  <c r="DI45" i="3" s="1"/>
  <c r="CY45" i="3"/>
  <c r="CZ45" i="3"/>
  <c r="DA45" i="3"/>
  <c r="DB45" i="3"/>
  <c r="DC45" i="3"/>
  <c r="DH45" i="3"/>
  <c r="A46" i="3"/>
  <c r="Y46" i="3"/>
  <c r="CV46" i="3" s="1"/>
  <c r="CY46" i="3"/>
  <c r="CZ46" i="3"/>
  <c r="DB46" i="3" s="1"/>
  <c r="DA46" i="3"/>
  <c r="DC46" i="3"/>
  <c r="A47" i="3"/>
  <c r="Y47" i="3"/>
  <c r="CY47" i="3"/>
  <c r="CZ47" i="3"/>
  <c r="DA47" i="3"/>
  <c r="DB47" i="3"/>
  <c r="DC47" i="3"/>
  <c r="A48" i="3"/>
  <c r="Y48" i="3"/>
  <c r="CW48" i="3" s="1"/>
  <c r="CY48" i="3"/>
  <c r="CZ48" i="3"/>
  <c r="DB48" i="3" s="1"/>
  <c r="DA48" i="3"/>
  <c r="DC48" i="3"/>
  <c r="A49" i="3"/>
  <c r="Y49" i="3"/>
  <c r="CY49" i="3"/>
  <c r="CZ49" i="3"/>
  <c r="DA49" i="3"/>
  <c r="DB49" i="3"/>
  <c r="DC49" i="3"/>
  <c r="A50" i="3"/>
  <c r="Y50" i="3"/>
  <c r="CY50" i="3"/>
  <c r="CZ50" i="3"/>
  <c r="DB50" i="3" s="1"/>
  <c r="DA50" i="3"/>
  <c r="DC50" i="3"/>
  <c r="A51" i="3"/>
  <c r="Y51" i="3"/>
  <c r="CX51" i="3" s="1"/>
  <c r="CY51" i="3"/>
  <c r="CZ51" i="3"/>
  <c r="DB51" i="3" s="1"/>
  <c r="DA51" i="3"/>
  <c r="DC51" i="3"/>
  <c r="A52" i="3"/>
  <c r="Y52" i="3"/>
  <c r="CY52" i="3"/>
  <c r="CZ52" i="3"/>
  <c r="DA52" i="3"/>
  <c r="DB52" i="3"/>
  <c r="DC52" i="3"/>
  <c r="D12" i="1"/>
  <c r="E18" i="1"/>
  <c r="Z18" i="1"/>
  <c r="AA18" i="1"/>
  <c r="AB18" i="1"/>
  <c r="AC18" i="1"/>
  <c r="AD18" i="1"/>
  <c r="AE18" i="1"/>
  <c r="AF18" i="1"/>
  <c r="AG18" i="1"/>
  <c r="AH18" i="1"/>
  <c r="AI18" i="1"/>
  <c r="AJ18" i="1"/>
  <c r="AK18" i="1"/>
  <c r="AL18" i="1"/>
  <c r="AM18" i="1"/>
  <c r="AN18" i="1"/>
  <c r="BE18" i="1"/>
  <c r="BF18" i="1"/>
  <c r="BG18" i="1"/>
  <c r="BH18" i="1"/>
  <c r="BI18" i="1"/>
  <c r="BJ18" i="1"/>
  <c r="BK18" i="1"/>
  <c r="BL18" i="1"/>
  <c r="BM18" i="1"/>
  <c r="BN18" i="1"/>
  <c r="BO18" i="1"/>
  <c r="BP18" i="1"/>
  <c r="BQ18" i="1"/>
  <c r="BR18" i="1"/>
  <c r="BS18" i="1"/>
  <c r="BT18" i="1"/>
  <c r="BU18" i="1"/>
  <c r="BV18" i="1"/>
  <c r="BW18" i="1"/>
  <c r="BX18" i="1"/>
  <c r="BY18" i="1"/>
  <c r="BZ18" i="1"/>
  <c r="CA18" i="1"/>
  <c r="CB18" i="1"/>
  <c r="CC18" i="1"/>
  <c r="CD18" i="1"/>
  <c r="CE18" i="1"/>
  <c r="CF18" i="1"/>
  <c r="CG18" i="1"/>
  <c r="CH18" i="1"/>
  <c r="CI18" i="1"/>
  <c r="CJ18" i="1"/>
  <c r="CK18" i="1"/>
  <c r="CL18" i="1"/>
  <c r="CM18" i="1"/>
  <c r="CN18" i="1"/>
  <c r="CO18" i="1"/>
  <c r="CP18" i="1"/>
  <c r="CQ18" i="1"/>
  <c r="CR18" i="1"/>
  <c r="CS18" i="1"/>
  <c r="CT18" i="1"/>
  <c r="CU18" i="1"/>
  <c r="CV18" i="1"/>
  <c r="CW18" i="1"/>
  <c r="CX18" i="1"/>
  <c r="CY18" i="1"/>
  <c r="CZ18" i="1"/>
  <c r="DA18" i="1"/>
  <c r="DB18" i="1"/>
  <c r="DC18" i="1"/>
  <c r="DD18" i="1"/>
  <c r="DE18" i="1"/>
  <c r="DF18" i="1"/>
  <c r="DG18" i="1"/>
  <c r="DH18" i="1"/>
  <c r="DI18" i="1"/>
  <c r="DJ18" i="1"/>
  <c r="DK18" i="1"/>
  <c r="DL18" i="1"/>
  <c r="DM18" i="1"/>
  <c r="DN18" i="1"/>
  <c r="DO18" i="1"/>
  <c r="DP18" i="1"/>
  <c r="DQ18" i="1"/>
  <c r="DR18" i="1"/>
  <c r="DS18" i="1"/>
  <c r="DT18" i="1"/>
  <c r="DU18" i="1"/>
  <c r="DV18" i="1"/>
  <c r="DW18" i="1"/>
  <c r="DX18" i="1"/>
  <c r="DY18" i="1"/>
  <c r="DZ18" i="1"/>
  <c r="EA18" i="1"/>
  <c r="EB18" i="1"/>
  <c r="EC18" i="1"/>
  <c r="ED18" i="1"/>
  <c r="EE18" i="1"/>
  <c r="EF18" i="1"/>
  <c r="EG18" i="1"/>
  <c r="EH18" i="1"/>
  <c r="EI18" i="1"/>
  <c r="EJ18" i="1"/>
  <c r="EK18" i="1"/>
  <c r="EL18" i="1"/>
  <c r="EM18" i="1"/>
  <c r="EN18" i="1"/>
  <c r="EO18" i="1"/>
  <c r="EP18" i="1"/>
  <c r="EQ18" i="1"/>
  <c r="ER18" i="1"/>
  <c r="ES18" i="1"/>
  <c r="ET18" i="1"/>
  <c r="EU18" i="1"/>
  <c r="EV18" i="1"/>
  <c r="EW18" i="1"/>
  <c r="EX18" i="1"/>
  <c r="EY18" i="1"/>
  <c r="EZ18" i="1"/>
  <c r="FA18" i="1"/>
  <c r="FB18" i="1"/>
  <c r="FC18" i="1"/>
  <c r="FD18" i="1"/>
  <c r="FE18" i="1"/>
  <c r="FF18" i="1"/>
  <c r="FG18" i="1"/>
  <c r="FH18" i="1"/>
  <c r="FI18" i="1"/>
  <c r="FJ18" i="1"/>
  <c r="FK18" i="1"/>
  <c r="FL18" i="1"/>
  <c r="FM18" i="1"/>
  <c r="FN18" i="1"/>
  <c r="FO18" i="1"/>
  <c r="FP18" i="1"/>
  <c r="FQ18" i="1"/>
  <c r="FR18" i="1"/>
  <c r="FS18" i="1"/>
  <c r="FT18" i="1"/>
  <c r="FU18" i="1"/>
  <c r="FV18" i="1"/>
  <c r="FW18" i="1"/>
  <c r="FX18" i="1"/>
  <c r="FY18" i="1"/>
  <c r="FZ18" i="1"/>
  <c r="GA18" i="1"/>
  <c r="GB18" i="1"/>
  <c r="GC18" i="1"/>
  <c r="GD18" i="1"/>
  <c r="GE18" i="1"/>
  <c r="GF18" i="1"/>
  <c r="GG18" i="1"/>
  <c r="GH18" i="1"/>
  <c r="GI18" i="1"/>
  <c r="GJ18" i="1"/>
  <c r="GK18" i="1"/>
  <c r="GL18" i="1"/>
  <c r="GM18" i="1"/>
  <c r="GN18" i="1"/>
  <c r="GO18" i="1"/>
  <c r="GP18" i="1"/>
  <c r="GQ18" i="1"/>
  <c r="GR18" i="1"/>
  <c r="GS18" i="1"/>
  <c r="GT18" i="1"/>
  <c r="GU18" i="1"/>
  <c r="GV18" i="1"/>
  <c r="GW18" i="1"/>
  <c r="GX18" i="1"/>
  <c r="D20" i="1"/>
  <c r="E22" i="1"/>
  <c r="Z22" i="1"/>
  <c r="AA22" i="1"/>
  <c r="AM22" i="1"/>
  <c r="AN22" i="1"/>
  <c r="BE22" i="1"/>
  <c r="BF22" i="1"/>
  <c r="BG22" i="1"/>
  <c r="BH22" i="1"/>
  <c r="BI22" i="1"/>
  <c r="BJ22" i="1"/>
  <c r="BK22" i="1"/>
  <c r="BL22" i="1"/>
  <c r="BM22" i="1"/>
  <c r="BN22" i="1"/>
  <c r="BO22" i="1"/>
  <c r="BP22" i="1"/>
  <c r="BQ22" i="1"/>
  <c r="BR22" i="1"/>
  <c r="BS22" i="1"/>
  <c r="BT22" i="1"/>
  <c r="BU22" i="1"/>
  <c r="BV22" i="1"/>
  <c r="BW22" i="1"/>
  <c r="CN22" i="1"/>
  <c r="CO22" i="1"/>
  <c r="CP22" i="1"/>
  <c r="CQ22" i="1"/>
  <c r="CR22" i="1"/>
  <c r="CS22" i="1"/>
  <c r="CT22" i="1"/>
  <c r="CU22" i="1"/>
  <c r="CV22" i="1"/>
  <c r="CW22" i="1"/>
  <c r="CX22" i="1"/>
  <c r="CY22" i="1"/>
  <c r="CZ22" i="1"/>
  <c r="DA22" i="1"/>
  <c r="DB22" i="1"/>
  <c r="DC22" i="1"/>
  <c r="DD22" i="1"/>
  <c r="DE22" i="1"/>
  <c r="DF22" i="1"/>
  <c r="DG22" i="1"/>
  <c r="DH22" i="1"/>
  <c r="DI22" i="1"/>
  <c r="DJ22" i="1"/>
  <c r="DK22" i="1"/>
  <c r="DL22" i="1"/>
  <c r="DM22" i="1"/>
  <c r="DN22" i="1"/>
  <c r="DO22" i="1"/>
  <c r="DP22" i="1"/>
  <c r="DQ22" i="1"/>
  <c r="DR22" i="1"/>
  <c r="DS22" i="1"/>
  <c r="DT22" i="1"/>
  <c r="DU22" i="1"/>
  <c r="DV22" i="1"/>
  <c r="DW22" i="1"/>
  <c r="DX22" i="1"/>
  <c r="DY22" i="1"/>
  <c r="DZ22" i="1"/>
  <c r="EA22" i="1"/>
  <c r="EB22" i="1"/>
  <c r="EC22" i="1"/>
  <c r="ED22" i="1"/>
  <c r="EE22" i="1"/>
  <c r="EF22" i="1"/>
  <c r="EG22" i="1"/>
  <c r="EH22" i="1"/>
  <c r="EI22" i="1"/>
  <c r="EJ22" i="1"/>
  <c r="EK22" i="1"/>
  <c r="EL22" i="1"/>
  <c r="EM22" i="1"/>
  <c r="EN22" i="1"/>
  <c r="EO22" i="1"/>
  <c r="EP22" i="1"/>
  <c r="EQ22" i="1"/>
  <c r="ER22" i="1"/>
  <c r="ES22" i="1"/>
  <c r="ET22" i="1"/>
  <c r="EU22" i="1"/>
  <c r="EV22" i="1"/>
  <c r="EW22" i="1"/>
  <c r="EX22" i="1"/>
  <c r="EY22" i="1"/>
  <c r="EZ22" i="1"/>
  <c r="FA22" i="1"/>
  <c r="FB22" i="1"/>
  <c r="FC22" i="1"/>
  <c r="FD22" i="1"/>
  <c r="FE22" i="1"/>
  <c r="FF22" i="1"/>
  <c r="FG22" i="1"/>
  <c r="FH22" i="1"/>
  <c r="FI22" i="1"/>
  <c r="FJ22" i="1"/>
  <c r="FK22" i="1"/>
  <c r="FL22" i="1"/>
  <c r="FM22" i="1"/>
  <c r="FN22" i="1"/>
  <c r="FO22" i="1"/>
  <c r="FP22" i="1"/>
  <c r="FQ22" i="1"/>
  <c r="FR22" i="1"/>
  <c r="FS22" i="1"/>
  <c r="FT22" i="1"/>
  <c r="FU22" i="1"/>
  <c r="FV22" i="1"/>
  <c r="FW22" i="1"/>
  <c r="FX22" i="1"/>
  <c r="FY22" i="1"/>
  <c r="FZ22" i="1"/>
  <c r="GA22" i="1"/>
  <c r="GB22" i="1"/>
  <c r="GC22" i="1"/>
  <c r="GD22" i="1"/>
  <c r="GE22" i="1"/>
  <c r="GF22" i="1"/>
  <c r="GG22" i="1"/>
  <c r="GH22" i="1"/>
  <c r="GI22" i="1"/>
  <c r="GJ22" i="1"/>
  <c r="GK22" i="1"/>
  <c r="GL22" i="1"/>
  <c r="GM22" i="1"/>
  <c r="GN22" i="1"/>
  <c r="GO22" i="1"/>
  <c r="GP22" i="1"/>
  <c r="GQ22" i="1"/>
  <c r="GR22" i="1"/>
  <c r="GS22" i="1"/>
  <c r="GT22" i="1"/>
  <c r="GU22" i="1"/>
  <c r="GV22" i="1"/>
  <c r="GW22" i="1"/>
  <c r="GX22" i="1"/>
  <c r="C24" i="1"/>
  <c r="D24" i="1"/>
  <c r="R24" i="1"/>
  <c r="T24" i="1"/>
  <c r="AC24" i="1"/>
  <c r="AD24" i="1"/>
  <c r="CR24" i="1" s="1"/>
  <c r="Q24" i="1" s="1"/>
  <c r="AE24" i="1"/>
  <c r="AF24" i="1"/>
  <c r="CT24" i="1" s="1"/>
  <c r="S24" i="1" s="1"/>
  <c r="CZ24" i="1" s="1"/>
  <c r="Y24" i="1" s="1"/>
  <c r="AG24" i="1"/>
  <c r="AH24" i="1"/>
  <c r="CV24" i="1" s="1"/>
  <c r="U24" i="1" s="1"/>
  <c r="AI24" i="1"/>
  <c r="AJ24" i="1"/>
  <c r="CX24" i="1" s="1"/>
  <c r="W24" i="1" s="1"/>
  <c r="CQ24" i="1"/>
  <c r="P24" i="1" s="1"/>
  <c r="CS24" i="1"/>
  <c r="CU24" i="1"/>
  <c r="CW24" i="1"/>
  <c r="V24" i="1" s="1"/>
  <c r="GL24" i="1"/>
  <c r="GO24" i="1"/>
  <c r="GP24" i="1"/>
  <c r="GV24" i="1"/>
  <c r="GX24" i="1"/>
  <c r="HC24" i="1"/>
  <c r="I25" i="1"/>
  <c r="GX25" i="1" s="1"/>
  <c r="T25" i="1"/>
  <c r="V25" i="1"/>
  <c r="AC25" i="1"/>
  <c r="AD25" i="1"/>
  <c r="CR25" i="1" s="1"/>
  <c r="Q25" i="1" s="1"/>
  <c r="AE25" i="1"/>
  <c r="AF25" i="1"/>
  <c r="CT25" i="1" s="1"/>
  <c r="AG25" i="1"/>
  <c r="AH25" i="1"/>
  <c r="CV25" i="1" s="1"/>
  <c r="U25" i="1" s="1"/>
  <c r="AI25" i="1"/>
  <c r="AJ25" i="1"/>
  <c r="CX25" i="1" s="1"/>
  <c r="CQ25" i="1"/>
  <c r="P25" i="1" s="1"/>
  <c r="CS25" i="1"/>
  <c r="R25" i="1" s="1"/>
  <c r="CU25" i="1"/>
  <c r="CW25" i="1"/>
  <c r="GL25" i="1"/>
  <c r="GO25" i="1"/>
  <c r="GP25" i="1"/>
  <c r="GV25" i="1"/>
  <c r="HC25" i="1"/>
  <c r="HG25" i="1"/>
  <c r="I26" i="1"/>
  <c r="S26" i="1"/>
  <c r="U26" i="1"/>
  <c r="W26" i="1"/>
  <c r="AC26" i="1"/>
  <c r="AE26" i="1"/>
  <c r="AF26" i="1"/>
  <c r="AG26" i="1"/>
  <c r="CU26" i="1" s="1"/>
  <c r="T26" i="1" s="1"/>
  <c r="AH26" i="1"/>
  <c r="AI26" i="1"/>
  <c r="CW26" i="1" s="1"/>
  <c r="V26" i="1" s="1"/>
  <c r="AJ26" i="1"/>
  <c r="CT26" i="1"/>
  <c r="CV26" i="1"/>
  <c r="CX26" i="1"/>
  <c r="GL26" i="1"/>
  <c r="GO26" i="1"/>
  <c r="GP26" i="1"/>
  <c r="GV26" i="1"/>
  <c r="HC26" i="1" s="1"/>
  <c r="GX26" i="1" s="1"/>
  <c r="C27" i="1"/>
  <c r="D27" i="1"/>
  <c r="P27" i="1"/>
  <c r="V27" i="1"/>
  <c r="AC27" i="1"/>
  <c r="AD27" i="1"/>
  <c r="CR27" i="1" s="1"/>
  <c r="Q27" i="1" s="1"/>
  <c r="AE27" i="1"/>
  <c r="AF27" i="1"/>
  <c r="CT27" i="1" s="1"/>
  <c r="S27" i="1" s="1"/>
  <c r="AG27" i="1"/>
  <c r="AH27" i="1"/>
  <c r="CV27" i="1" s="1"/>
  <c r="U27" i="1" s="1"/>
  <c r="AI27" i="1"/>
  <c r="AJ27" i="1"/>
  <c r="CX27" i="1" s="1"/>
  <c r="W27" i="1" s="1"/>
  <c r="CQ27" i="1"/>
  <c r="CS27" i="1"/>
  <c r="R27" i="1" s="1"/>
  <c r="CU27" i="1"/>
  <c r="T27" i="1" s="1"/>
  <c r="CW27" i="1"/>
  <c r="GL27" i="1"/>
  <c r="GO27" i="1"/>
  <c r="GP27" i="1"/>
  <c r="GV27" i="1"/>
  <c r="GX27" i="1"/>
  <c r="HC27" i="1"/>
  <c r="I28" i="1"/>
  <c r="AC28" i="1"/>
  <c r="CQ28" i="1" s="1"/>
  <c r="P28" i="1" s="1"/>
  <c r="AD28" i="1"/>
  <c r="CR28" i="1" s="1"/>
  <c r="Q28" i="1" s="1"/>
  <c r="AE28" i="1"/>
  <c r="CS28" i="1" s="1"/>
  <c r="R28" i="1" s="1"/>
  <c r="AF28" i="1"/>
  <c r="AG28" i="1"/>
  <c r="CU28" i="1" s="1"/>
  <c r="T28" i="1" s="1"/>
  <c r="AH28" i="1"/>
  <c r="CV28" i="1" s="1"/>
  <c r="U28" i="1" s="1"/>
  <c r="AI28" i="1"/>
  <c r="CW28" i="1" s="1"/>
  <c r="V28" i="1" s="1"/>
  <c r="AJ28" i="1"/>
  <c r="CT28" i="1"/>
  <c r="S28" i="1" s="1"/>
  <c r="CX28" i="1"/>
  <c r="W28" i="1" s="1"/>
  <c r="GL28" i="1"/>
  <c r="GO28" i="1"/>
  <c r="GP28" i="1"/>
  <c r="GV28" i="1"/>
  <c r="HC28" i="1" s="1"/>
  <c r="GX28" i="1" s="1"/>
  <c r="C29" i="1"/>
  <c r="D29" i="1"/>
  <c r="AC29" i="1"/>
  <c r="CQ29" i="1" s="1"/>
  <c r="P29" i="1" s="1"/>
  <c r="AD29" i="1"/>
  <c r="CR29" i="1" s="1"/>
  <c r="Q29" i="1" s="1"/>
  <c r="AE29" i="1"/>
  <c r="AF29" i="1"/>
  <c r="AB29" i="1" s="1"/>
  <c r="AG29" i="1"/>
  <c r="CU29" i="1" s="1"/>
  <c r="T29" i="1" s="1"/>
  <c r="AH29" i="1"/>
  <c r="CV29" i="1" s="1"/>
  <c r="U29" i="1" s="1"/>
  <c r="AI29" i="1"/>
  <c r="AJ29" i="1"/>
  <c r="CX29" i="1" s="1"/>
  <c r="W29" i="1" s="1"/>
  <c r="CS29" i="1"/>
  <c r="R29" i="1" s="1"/>
  <c r="CW29" i="1"/>
  <c r="V29" i="1" s="1"/>
  <c r="GL29" i="1"/>
  <c r="GO29" i="1"/>
  <c r="GP29" i="1"/>
  <c r="GV29" i="1"/>
  <c r="HC29" i="1" s="1"/>
  <c r="GX29" i="1" s="1"/>
  <c r="C30" i="1"/>
  <c r="D30" i="1"/>
  <c r="AC30" i="1"/>
  <c r="CQ30" i="1" s="1"/>
  <c r="P30" i="1" s="1"/>
  <c r="AE30" i="1"/>
  <c r="CS30" i="1" s="1"/>
  <c r="R30" i="1" s="1"/>
  <c r="AF30" i="1"/>
  <c r="CT30" i="1" s="1"/>
  <c r="S30" i="1" s="1"/>
  <c r="AG30" i="1"/>
  <c r="CU30" i="1" s="1"/>
  <c r="T30" i="1" s="1"/>
  <c r="AH30" i="1"/>
  <c r="AI30" i="1"/>
  <c r="CW30" i="1" s="1"/>
  <c r="V30" i="1" s="1"/>
  <c r="AJ30" i="1"/>
  <c r="CX30" i="1" s="1"/>
  <c r="W30" i="1" s="1"/>
  <c r="CV30" i="1"/>
  <c r="U30" i="1" s="1"/>
  <c r="GL30" i="1"/>
  <c r="GO30" i="1"/>
  <c r="GP30" i="1"/>
  <c r="GV30" i="1"/>
  <c r="HC30" i="1"/>
  <c r="GX30" i="1" s="1"/>
  <c r="C31" i="1"/>
  <c r="D31" i="1"/>
  <c r="I31" i="1"/>
  <c r="K31" i="1"/>
  <c r="AC31" i="1"/>
  <c r="CQ31" i="1" s="1"/>
  <c r="P31" i="1" s="1"/>
  <c r="AD31" i="1"/>
  <c r="CR31" i="1" s="1"/>
  <c r="Q31" i="1" s="1"/>
  <c r="AE31" i="1"/>
  <c r="AF31" i="1"/>
  <c r="AB31" i="1" s="1"/>
  <c r="AG31" i="1"/>
  <c r="CU31" i="1" s="1"/>
  <c r="T31" i="1" s="1"/>
  <c r="AH31" i="1"/>
  <c r="CV31" i="1" s="1"/>
  <c r="U31" i="1" s="1"/>
  <c r="AI31" i="1"/>
  <c r="AJ31" i="1"/>
  <c r="CX31" i="1" s="1"/>
  <c r="W31" i="1" s="1"/>
  <c r="CS31" i="1"/>
  <c r="R31" i="1" s="1"/>
  <c r="CW31" i="1"/>
  <c r="V31" i="1" s="1"/>
  <c r="GL31" i="1"/>
  <c r="GO31" i="1"/>
  <c r="GP31" i="1"/>
  <c r="GV31" i="1"/>
  <c r="HC31" i="1" s="1"/>
  <c r="GX31" i="1" s="1"/>
  <c r="I32" i="1"/>
  <c r="AC32" i="1"/>
  <c r="CQ32" i="1" s="1"/>
  <c r="P32" i="1" s="1"/>
  <c r="AD32" i="1"/>
  <c r="CR32" i="1" s="1"/>
  <c r="Q32" i="1" s="1"/>
  <c r="AE32" i="1"/>
  <c r="AF32" i="1"/>
  <c r="AB32" i="1" s="1"/>
  <c r="AG32" i="1"/>
  <c r="CU32" i="1" s="1"/>
  <c r="T32" i="1" s="1"/>
  <c r="AH32" i="1"/>
  <c r="CV32" i="1" s="1"/>
  <c r="U32" i="1" s="1"/>
  <c r="AI32" i="1"/>
  <c r="AJ32" i="1"/>
  <c r="CX32" i="1" s="1"/>
  <c r="W32" i="1" s="1"/>
  <c r="CS32" i="1"/>
  <c r="R32" i="1" s="1"/>
  <c r="CW32" i="1"/>
  <c r="V32" i="1" s="1"/>
  <c r="GL32" i="1"/>
  <c r="GO32" i="1"/>
  <c r="GP32" i="1"/>
  <c r="GV32" i="1"/>
  <c r="HC32" i="1" s="1"/>
  <c r="GX32" i="1" s="1"/>
  <c r="HG32" i="1"/>
  <c r="I33" i="1"/>
  <c r="K33" i="1"/>
  <c r="O33" i="1"/>
  <c r="P33" i="1"/>
  <c r="Q33" i="1"/>
  <c r="R33" i="1"/>
  <c r="S33" i="1"/>
  <c r="T33" i="1"/>
  <c r="U33" i="1"/>
  <c r="V33" i="1"/>
  <c r="W33" i="1"/>
  <c r="X33" i="1"/>
  <c r="Y33" i="1"/>
  <c r="AB33" i="1"/>
  <c r="CP33" i="1" s="1"/>
  <c r="GM33" i="1" s="1"/>
  <c r="AC33" i="1"/>
  <c r="AD33" i="1"/>
  <c r="AE33" i="1"/>
  <c r="AF33" i="1"/>
  <c r="AG33" i="1"/>
  <c r="AH33" i="1"/>
  <c r="AI33" i="1"/>
  <c r="AJ33" i="1"/>
  <c r="GL33" i="1"/>
  <c r="GO33" i="1"/>
  <c r="GP33" i="1"/>
  <c r="GV33" i="1"/>
  <c r="GX33" i="1"/>
  <c r="B35" i="1"/>
  <c r="B22" i="1" s="1"/>
  <c r="C35" i="1"/>
  <c r="C22" i="1" s="1"/>
  <c r="D35" i="1"/>
  <c r="D22" i="1" s="1"/>
  <c r="F35" i="1"/>
  <c r="F22" i="1" s="1"/>
  <c r="G35" i="1"/>
  <c r="G22" i="1" s="1"/>
  <c r="AT35" i="1"/>
  <c r="BB35" i="1"/>
  <c r="BX35" i="1"/>
  <c r="BX22" i="1" s="1"/>
  <c r="BY35" i="1"/>
  <c r="AP35" i="1" s="1"/>
  <c r="BZ35" i="1"/>
  <c r="AQ35" i="1" s="1"/>
  <c r="CC35" i="1"/>
  <c r="CC22" i="1" s="1"/>
  <c r="CD35" i="1"/>
  <c r="CD22" i="1" s="1"/>
  <c r="CG35" i="1"/>
  <c r="CG22" i="1" s="1"/>
  <c r="CK35" i="1"/>
  <c r="CK22" i="1" s="1"/>
  <c r="CL35" i="1"/>
  <c r="CL22" i="1" s="1"/>
  <c r="B65" i="1"/>
  <c r="B18" i="1" s="1"/>
  <c r="C65" i="1"/>
  <c r="C18" i="1" s="1"/>
  <c r="D65" i="1"/>
  <c r="D18" i="1" s="1"/>
  <c r="F65" i="1"/>
  <c r="F18" i="1" s="1"/>
  <c r="G65" i="1"/>
  <c r="G18" i="1" s="1"/>
  <c r="AQ65" i="1"/>
  <c r="F12" i="6"/>
  <c r="G12" i="6"/>
  <c r="AP22" i="1" l="1"/>
  <c r="F44" i="1"/>
  <c r="G16" i="2" s="1"/>
  <c r="AP65" i="1"/>
  <c r="AQ18" i="1"/>
  <c r="F75" i="1"/>
  <c r="AT22" i="1"/>
  <c r="F53" i="1"/>
  <c r="F16" i="2" s="1"/>
  <c r="AT65" i="1"/>
  <c r="BB22" i="1"/>
  <c r="F48" i="1"/>
  <c r="BB65" i="1"/>
  <c r="GN33" i="1"/>
  <c r="HD33" i="1"/>
  <c r="CM35" i="1" s="1"/>
  <c r="CY28" i="1"/>
  <c r="X28" i="1" s="1"/>
  <c r="CP28" i="1"/>
  <c r="O28" i="1" s="1"/>
  <c r="CY27" i="1"/>
  <c r="X27" i="1" s="1"/>
  <c r="CP24" i="1"/>
  <c r="O24" i="1" s="1"/>
  <c r="CZ30" i="1"/>
  <c r="Y30" i="1" s="1"/>
  <c r="CY30" i="1"/>
  <c r="X30" i="1" s="1"/>
  <c r="AH35" i="1"/>
  <c r="AQ22" i="1"/>
  <c r="F45" i="1"/>
  <c r="AX35" i="1"/>
  <c r="AG35" i="1"/>
  <c r="AI35" i="1"/>
  <c r="CJ35" i="1"/>
  <c r="BY22" i="1"/>
  <c r="CI35" i="1"/>
  <c r="AO35" i="1"/>
  <c r="CX47" i="3"/>
  <c r="CX49" i="3"/>
  <c r="CX52" i="3"/>
  <c r="CU46" i="3"/>
  <c r="AD30" i="1"/>
  <c r="AB28" i="1"/>
  <c r="W25" i="1"/>
  <c r="AJ35" i="1" s="1"/>
  <c r="S25" i="1"/>
  <c r="AB25" i="1"/>
  <c r="BZ22" i="1"/>
  <c r="CW49" i="3"/>
  <c r="CZ28" i="1"/>
  <c r="Y28" i="1" s="1"/>
  <c r="CZ27" i="1"/>
  <c r="Y27" i="1" s="1"/>
  <c r="AB27" i="1"/>
  <c r="CW50" i="3"/>
  <c r="BC35" i="1"/>
  <c r="AU35" i="1"/>
  <c r="CT32" i="1"/>
  <c r="S32" i="1" s="1"/>
  <c r="CT31" i="1"/>
  <c r="S31" i="1" s="1"/>
  <c r="CT29" i="1"/>
  <c r="S29" i="1" s="1"/>
  <c r="CP27" i="1"/>
  <c r="O27" i="1" s="1"/>
  <c r="GM27" i="1" s="1"/>
  <c r="GN27" i="1" s="1"/>
  <c r="AD26" i="1"/>
  <c r="CR26" i="1" s="1"/>
  <c r="Q26" i="1" s="1"/>
  <c r="CS26" i="1"/>
  <c r="R26" i="1" s="1"/>
  <c r="CZ26" i="1" s="1"/>
  <c r="Y26" i="1" s="1"/>
  <c r="CY24" i="1"/>
  <c r="X24" i="1" s="1"/>
  <c r="DI44" i="3"/>
  <c r="DF44" i="3"/>
  <c r="DJ44" i="3" s="1"/>
  <c r="DG44" i="3"/>
  <c r="DH44" i="3"/>
  <c r="CQ26" i="1"/>
  <c r="P26" i="1" s="1"/>
  <c r="CP26" i="1" s="1"/>
  <c r="O26" i="1" s="1"/>
  <c r="GM26" i="1" s="1"/>
  <c r="GN26" i="1" s="1"/>
  <c r="AB26" i="1"/>
  <c r="CY26" i="1"/>
  <c r="X26" i="1" s="1"/>
  <c r="AB24" i="1"/>
  <c r="DI51" i="3"/>
  <c r="DF51" i="3"/>
  <c r="DJ51" i="3" s="1"/>
  <c r="DG51" i="3"/>
  <c r="DH51" i="3"/>
  <c r="DI37" i="3"/>
  <c r="DF37" i="3"/>
  <c r="DJ37" i="3" s="1"/>
  <c r="DG37" i="3"/>
  <c r="DH37" i="3"/>
  <c r="CX46" i="3"/>
  <c r="DG45" i="3"/>
  <c r="DI43" i="3"/>
  <c r="DF41" i="3"/>
  <c r="DH40" i="3"/>
  <c r="DG39" i="3"/>
  <c r="DH36" i="3"/>
  <c r="DH35" i="3"/>
  <c r="DG34" i="3"/>
  <c r="CW31" i="3"/>
  <c r="DH30" i="3"/>
  <c r="DF28" i="3"/>
  <c r="DG28" i="3"/>
  <c r="DJ28" i="3" s="1"/>
  <c r="DH16" i="3"/>
  <c r="DI16" i="3"/>
  <c r="DF16" i="3"/>
  <c r="DJ16" i="3" s="1"/>
  <c r="DG16" i="3"/>
  <c r="DH3" i="3"/>
  <c r="DI3" i="3"/>
  <c r="DF3" i="3"/>
  <c r="DG3" i="3"/>
  <c r="DJ3" i="3" s="1"/>
  <c r="CX50" i="3"/>
  <c r="CX48" i="3"/>
  <c r="DF45" i="3"/>
  <c r="DJ45" i="3" s="1"/>
  <c r="CX42" i="3"/>
  <c r="CX38" i="3"/>
  <c r="DG33" i="3"/>
  <c r="DG31" i="3"/>
  <c r="DJ31" i="3" s="1"/>
  <c r="CW29" i="3"/>
  <c r="DH22" i="3"/>
  <c r="DI22" i="3"/>
  <c r="DJ22" i="3" s="1"/>
  <c r="DG22" i="3"/>
  <c r="DI19" i="3"/>
  <c r="DF19" i="3"/>
  <c r="DJ19" i="3" s="1"/>
  <c r="DG19" i="3"/>
  <c r="DH19" i="3"/>
  <c r="DF33" i="3"/>
  <c r="DJ33" i="3" s="1"/>
  <c r="DF31" i="3"/>
  <c r="DH29" i="3"/>
  <c r="DI29" i="3"/>
  <c r="DH27" i="3"/>
  <c r="DI27" i="3"/>
  <c r="DJ27" i="3" s="1"/>
  <c r="DH25" i="3"/>
  <c r="DI25" i="3"/>
  <c r="DG25" i="3"/>
  <c r="DH20" i="3"/>
  <c r="DI20" i="3"/>
  <c r="DF20" i="3"/>
  <c r="DJ20" i="3" s="1"/>
  <c r="DG20" i="3"/>
  <c r="DI15" i="3"/>
  <c r="DF15" i="3"/>
  <c r="DJ15" i="3" s="1"/>
  <c r="DG15" i="3"/>
  <c r="DH15" i="3"/>
  <c r="DH13" i="3"/>
  <c r="DI13" i="3"/>
  <c r="DF13" i="3"/>
  <c r="DG13" i="3"/>
  <c r="DJ13" i="3" s="1"/>
  <c r="DH11" i="3"/>
  <c r="DI11" i="3"/>
  <c r="DF11" i="3"/>
  <c r="DG11" i="3"/>
  <c r="DJ11" i="3" s="1"/>
  <c r="DH9" i="3"/>
  <c r="DI9" i="3"/>
  <c r="DF9" i="3"/>
  <c r="DG9" i="3"/>
  <c r="DJ9" i="3" s="1"/>
  <c r="DH7" i="3"/>
  <c r="DI7" i="3"/>
  <c r="DF7" i="3"/>
  <c r="DG7" i="3"/>
  <c r="DJ7" i="3" s="1"/>
  <c r="DH5" i="3"/>
  <c r="DI5" i="3"/>
  <c r="DF5" i="3"/>
  <c r="DG5" i="3"/>
  <c r="DJ5" i="3" s="1"/>
  <c r="DI18" i="3"/>
  <c r="DI14" i="3"/>
  <c r="CW13" i="3"/>
  <c r="DI12" i="3"/>
  <c r="CW11" i="3"/>
  <c r="DI10" i="3"/>
  <c r="CW9" i="3"/>
  <c r="DI8" i="3"/>
  <c r="CW7" i="3"/>
  <c r="DI6" i="3"/>
  <c r="CW5" i="3"/>
  <c r="CW3" i="3"/>
  <c r="DF26" i="3"/>
  <c r="DF24" i="3"/>
  <c r="DG18" i="3"/>
  <c r="DG14" i="3"/>
  <c r="DJ14" i="3" s="1"/>
  <c r="DG12" i="3"/>
  <c r="DJ12" i="3" s="1"/>
  <c r="DG10" i="3"/>
  <c r="DJ10" i="3" s="1"/>
  <c r="DG8" i="3"/>
  <c r="DJ8" i="3" s="1"/>
  <c r="DG6" i="3"/>
  <c r="DJ6" i="3" s="1"/>
  <c r="DG4" i="3"/>
  <c r="DJ4" i="3" s="1"/>
  <c r="DG2" i="3"/>
  <c r="CX1" i="3"/>
  <c r="DG1" i="3" l="1"/>
  <c r="DH1" i="3"/>
  <c r="DI1" i="3"/>
  <c r="DJ1" i="3" s="1"/>
  <c r="DF1" i="3"/>
  <c r="CY29" i="1"/>
  <c r="X29" i="1" s="1"/>
  <c r="CZ29" i="1"/>
  <c r="Y29" i="1" s="1"/>
  <c r="BC22" i="1"/>
  <c r="F51" i="1"/>
  <c r="BC65" i="1"/>
  <c r="CZ25" i="1"/>
  <c r="Y25" i="1" s="1"/>
  <c r="CY25" i="1"/>
  <c r="X25" i="1" s="1"/>
  <c r="AK35" i="1" s="1"/>
  <c r="AF35" i="1"/>
  <c r="AO22" i="1"/>
  <c r="F39" i="1"/>
  <c r="AO65" i="1"/>
  <c r="AI22" i="1"/>
  <c r="V35" i="1"/>
  <c r="AC35" i="1"/>
  <c r="CM22" i="1"/>
  <c r="BD35" i="1"/>
  <c r="AT18" i="1"/>
  <c r="F83" i="1"/>
  <c r="DF48" i="3"/>
  <c r="DG48" i="3"/>
  <c r="DJ48" i="3" s="1"/>
  <c r="DH48" i="3"/>
  <c r="DI48" i="3"/>
  <c r="CY31" i="1"/>
  <c r="X31" i="1" s="1"/>
  <c r="CZ31" i="1"/>
  <c r="Y31" i="1" s="1"/>
  <c r="AJ22" i="1"/>
  <c r="W35" i="1"/>
  <c r="DH52" i="3"/>
  <c r="DI52" i="3"/>
  <c r="DF52" i="3"/>
  <c r="DJ52" i="3" s="1"/>
  <c r="DG52" i="3"/>
  <c r="CI22" i="1"/>
  <c r="AZ35" i="1"/>
  <c r="AG22" i="1"/>
  <c r="T35" i="1"/>
  <c r="AH22" i="1"/>
  <c r="U35" i="1"/>
  <c r="GM24" i="1"/>
  <c r="CP29" i="1"/>
  <c r="O29" i="1" s="1"/>
  <c r="GM29" i="1" s="1"/>
  <c r="GN29" i="1" s="1"/>
  <c r="CP25" i="1"/>
  <c r="O25" i="1" s="1"/>
  <c r="GM25" i="1" s="1"/>
  <c r="GN25" i="1" s="1"/>
  <c r="AP18" i="1"/>
  <c r="F74" i="1"/>
  <c r="DF38" i="3"/>
  <c r="DH38" i="3"/>
  <c r="DI38" i="3"/>
  <c r="DJ38" i="3" s="1"/>
  <c r="DG38" i="3"/>
  <c r="DF50" i="3"/>
  <c r="DG50" i="3"/>
  <c r="DJ50" i="3" s="1"/>
  <c r="DH50" i="3"/>
  <c r="DI50" i="3"/>
  <c r="CY32" i="1"/>
  <c r="X32" i="1" s="1"/>
  <c r="CZ32" i="1"/>
  <c r="Y32" i="1" s="1"/>
  <c r="DH49" i="3"/>
  <c r="DI49" i="3"/>
  <c r="DF49" i="3"/>
  <c r="DG49" i="3"/>
  <c r="DJ49" i="3" s="1"/>
  <c r="AX22" i="1"/>
  <c r="AX65" i="1"/>
  <c r="F42" i="1"/>
  <c r="BB18" i="1"/>
  <c r="F78" i="1"/>
  <c r="CP31" i="1"/>
  <c r="O31" i="1" s="1"/>
  <c r="GM31" i="1" s="1"/>
  <c r="GN31" i="1" s="1"/>
  <c r="DG42" i="3"/>
  <c r="DJ42" i="3" s="1"/>
  <c r="DH42" i="3"/>
  <c r="DI42" i="3"/>
  <c r="DF42" i="3"/>
  <c r="DI46" i="3"/>
  <c r="DJ46" i="3" s="1"/>
  <c r="DF46" i="3"/>
  <c r="DG46" i="3"/>
  <c r="DH46" i="3"/>
  <c r="AU22" i="1"/>
  <c r="AU65" i="1"/>
  <c r="F54" i="1"/>
  <c r="CR30" i="1"/>
  <c r="Q30" i="1" s="1"/>
  <c r="CP30" i="1" s="1"/>
  <c r="O30" i="1" s="1"/>
  <c r="GM30" i="1" s="1"/>
  <c r="GN30" i="1" s="1"/>
  <c r="AB30" i="1"/>
  <c r="DH47" i="3"/>
  <c r="DI47" i="3"/>
  <c r="DJ47" i="3" s="1"/>
  <c r="DF47" i="3"/>
  <c r="DG47" i="3"/>
  <c r="CJ22" i="1"/>
  <c r="BA35" i="1"/>
  <c r="GM28" i="1"/>
  <c r="GN28" i="1" s="1"/>
  <c r="CP32" i="1"/>
  <c r="O32" i="1" s="1"/>
  <c r="GM32" i="1" s="1"/>
  <c r="GN32" i="1" s="1"/>
  <c r="AE35" i="1"/>
  <c r="AK22" i="1" l="1"/>
  <c r="X35" i="1"/>
  <c r="AX18" i="1"/>
  <c r="F72" i="1"/>
  <c r="AD35" i="1"/>
  <c r="AO18" i="1"/>
  <c r="F69" i="1"/>
  <c r="BA22" i="1"/>
  <c r="F55" i="1"/>
  <c r="H16" i="2" s="1"/>
  <c r="BA65" i="1"/>
  <c r="AB35" i="1"/>
  <c r="T22" i="1"/>
  <c r="F56" i="1"/>
  <c r="T65" i="1"/>
  <c r="W22" i="1"/>
  <c r="F59" i="1"/>
  <c r="W65" i="1"/>
  <c r="AC22" i="1"/>
  <c r="CH35" i="1"/>
  <c r="P35" i="1"/>
  <c r="CE35" i="1"/>
  <c r="CF35" i="1"/>
  <c r="AL35" i="1"/>
  <c r="AE22" i="1"/>
  <c r="R35" i="1"/>
  <c r="AU18" i="1"/>
  <c r="F84" i="1"/>
  <c r="CA35" i="1"/>
  <c r="GN24" i="1"/>
  <c r="CB35" i="1" s="1"/>
  <c r="V22" i="1"/>
  <c r="V65" i="1"/>
  <c r="F58" i="1"/>
  <c r="BC18" i="1"/>
  <c r="F81" i="1"/>
  <c r="U22" i="1"/>
  <c r="F57" i="1"/>
  <c r="U65" i="1"/>
  <c r="AZ22" i="1"/>
  <c r="F46" i="1"/>
  <c r="AZ65" i="1"/>
  <c r="BD22" i="1"/>
  <c r="F60" i="1"/>
  <c r="BD65" i="1"/>
  <c r="AF22" i="1"/>
  <c r="S35" i="1"/>
  <c r="AZ18" i="1" l="1"/>
  <c r="F76" i="1"/>
  <c r="AL22" i="1"/>
  <c r="Y35" i="1"/>
  <c r="AY35" i="1"/>
  <c r="CH22" i="1"/>
  <c r="AB22" i="1"/>
  <c r="O35" i="1"/>
  <c r="BD18" i="1"/>
  <c r="F90" i="1"/>
  <c r="V18" i="1"/>
  <c r="F88" i="1"/>
  <c r="CF22" i="1"/>
  <c r="AW35" i="1"/>
  <c r="T18" i="1"/>
  <c r="F86" i="1"/>
  <c r="S22" i="1"/>
  <c r="S65" i="1"/>
  <c r="F50" i="1"/>
  <c r="U18" i="1"/>
  <c r="F87" i="1"/>
  <c r="CB22" i="1"/>
  <c r="AS35" i="1"/>
  <c r="R65" i="1"/>
  <c r="R22" i="1"/>
  <c r="F49" i="1"/>
  <c r="CE22" i="1"/>
  <c r="AV35" i="1"/>
  <c r="W18" i="1"/>
  <c r="F89" i="1"/>
  <c r="BA18" i="1"/>
  <c r="F85" i="1"/>
  <c r="X22" i="1"/>
  <c r="F61" i="1"/>
  <c r="X65" i="1"/>
  <c r="CA22" i="1"/>
  <c r="AR35" i="1"/>
  <c r="P22" i="1"/>
  <c r="F38" i="1"/>
  <c r="P65" i="1"/>
  <c r="AD22" i="1"/>
  <c r="Q35" i="1"/>
  <c r="AV22" i="1" l="1"/>
  <c r="F40" i="1"/>
  <c r="AV65" i="1"/>
  <c r="R18" i="1"/>
  <c r="F79" i="1"/>
  <c r="O22" i="1"/>
  <c r="F37" i="1"/>
  <c r="O65" i="1"/>
  <c r="Y22" i="1"/>
  <c r="F62" i="1"/>
  <c r="Y65" i="1"/>
  <c r="X18" i="1"/>
  <c r="F91" i="1"/>
  <c r="AS22" i="1"/>
  <c r="F52" i="1"/>
  <c r="E16" i="2" s="1"/>
  <c r="I16" i="2" s="1"/>
  <c r="N16" i="2" s="1"/>
  <c r="AS65" i="1"/>
  <c r="J16" i="2"/>
  <c r="P18" i="1"/>
  <c r="F68" i="1"/>
  <c r="Q22" i="1"/>
  <c r="F47" i="1"/>
  <c r="Q65" i="1"/>
  <c r="S18" i="1"/>
  <c r="F80" i="1"/>
  <c r="AW22" i="1"/>
  <c r="AW65" i="1"/>
  <c r="F41" i="1"/>
  <c r="AR22" i="1"/>
  <c r="F63" i="1"/>
  <c r="AR65" i="1"/>
  <c r="AY22" i="1"/>
  <c r="F43" i="1"/>
  <c r="AY65" i="1"/>
  <c r="AY18" i="1" l="1"/>
  <c r="F73" i="1"/>
  <c r="AS18" i="1"/>
  <c r="F82" i="1"/>
  <c r="O18" i="1"/>
  <c r="F67" i="1"/>
  <c r="Y18" i="1"/>
  <c r="F92" i="1"/>
  <c r="AV18" i="1"/>
  <c r="F70" i="1"/>
  <c r="AR18" i="1"/>
  <c r="F93" i="1"/>
  <c r="AW18" i="1"/>
  <c r="F71" i="1"/>
  <c r="Q18" i="1"/>
  <c r="F77" i="1"/>
</calcChain>
</file>

<file path=xl/comments1.xml><?xml version="1.0" encoding="utf-8"?>
<comments xmlns="http://schemas.openxmlformats.org/spreadsheetml/2006/main">
  <authors>
    <author>Вертушкина Татьяна Вячеславовна</author>
  </authors>
  <commentList>
    <comment ref="B3" authorId="0" shapeId="0">
      <text>
        <r>
          <rPr>
            <sz val="9"/>
            <color indexed="81"/>
            <rFont val="Tahoma"/>
            <family val="2"/>
            <charset val="204"/>
          </rPr>
          <t>Не заполнены Параметры Объекта (Акта) -&gt; Должностные лица -&gt; Инвестор -&gt; Организация</t>
        </r>
      </text>
    </comment>
    <comment ref="B4" authorId="0" shapeId="0">
      <text>
        <r>
          <rPr>
            <sz val="9"/>
            <color indexed="81"/>
            <rFont val="Tahoma"/>
            <family val="2"/>
            <charset val="204"/>
          </rPr>
          <t>Не заполнены Параметры Объекта (Акта) -&gt; Должностные лица -&gt; Заказчик -&gt; Организация</t>
        </r>
      </text>
    </comment>
    <comment ref="B5" authorId="0" shapeId="0">
      <text>
        <r>
          <rPr>
            <sz val="9"/>
            <color indexed="81"/>
            <rFont val="Tahoma"/>
            <family val="2"/>
            <charset val="204"/>
          </rPr>
          <t>Не заполнены Параметры Объекта (Акта) -&gt; Должностные лица -&gt; Генподрядчик -&gt; Организация</t>
        </r>
      </text>
    </comment>
    <comment ref="B6" authorId="0" shapeId="0">
      <text>
        <r>
          <rPr>
            <sz val="9"/>
            <color indexed="81"/>
            <rFont val="Tahoma"/>
            <family val="2"/>
            <charset val="204"/>
          </rPr>
          <t>Не заполнены Параметры Объекта (Акта) -&gt; Должностные лица -&gt; Субподрядчик -&gt; Организация</t>
        </r>
      </text>
    </comment>
    <comment ref="A9" authorId="0" shapeId="0">
      <text>
        <r>
          <rPr>
            <sz val="9"/>
            <color indexed="81"/>
            <rFont val="Tahoma"/>
            <family val="2"/>
            <charset val="204"/>
          </rPr>
          <t>Не заполнены Параметры Объекта -&gt; Наименования -&gt; Описание</t>
        </r>
      </text>
    </comment>
    <comment ref="B34" authorId="0" shapeId="0">
      <text>
        <r>
          <rPr>
            <sz val="9"/>
            <color indexed="81"/>
            <rFont val="Tahoma"/>
            <family val="2"/>
            <charset val="204"/>
          </rPr>
          <t>Не заполнены Параметры Объекта (Акта) -&gt; Должностные лица -&gt; Сдал -&gt; Должность</t>
        </r>
      </text>
    </comment>
    <comment ref="C34" authorId="0" shapeId="0">
      <text>
        <r>
          <rPr>
            <sz val="9"/>
            <color indexed="81"/>
            <rFont val="Tahoma"/>
            <family val="2"/>
            <charset val="204"/>
          </rPr>
          <t>Не заполнены Параметры Объекта (Акта) -&gt; Должностные лица -&gt; Сдал -&gt; Ф.И.О.</t>
        </r>
      </text>
    </comment>
    <comment ref="B37" authorId="0" shapeId="0">
      <text>
        <r>
          <rPr>
            <sz val="9"/>
            <color indexed="81"/>
            <rFont val="Tahoma"/>
            <family val="2"/>
            <charset val="204"/>
          </rPr>
          <t>Не заполнены Параметры Объекта (Акта) -&gt; Должностные лица -&gt; Принял -&gt; Должность</t>
        </r>
      </text>
    </comment>
    <comment ref="C37" authorId="0" shapeId="0">
      <text>
        <r>
          <rPr>
            <sz val="9"/>
            <color indexed="81"/>
            <rFont val="Tahoma"/>
            <family val="2"/>
            <charset val="204"/>
          </rPr>
          <t>Не заполнены Параметры Объекта (Акта) -&gt; Должностные лица -&gt; Принял -&gt; Ф.И.О.</t>
        </r>
      </text>
    </comment>
  </commentList>
</comments>
</file>

<file path=xl/sharedStrings.xml><?xml version="1.0" encoding="utf-8"?>
<sst xmlns="http://schemas.openxmlformats.org/spreadsheetml/2006/main" count="1993" uniqueCount="356">
  <si>
    <t>Smeta.RU (Terminal)  (495) 974-1589</t>
  </si>
  <si>
    <t>_PS_</t>
  </si>
  <si>
    <t>Smeta.RU (Terminal)</t>
  </si>
  <si>
    <t>ООО "ОДСК"  Доп. раб. место  FStS-0031510</t>
  </si>
  <si>
    <t>Новая стройка 1</t>
  </si>
  <si>
    <t>Комплекс из 2-х многоквартирных домов со встроенными нежилыми помещениями поз.18.1 и 18.2, расположенный в 32, 33 микрорайонах в г. Липецке на земельном участке с кадастровым номером 48:20:0043601:296. 2-й этап строительства - корпус 2 (поз.18.2)</t>
  </si>
  <si>
    <t/>
  </si>
  <si>
    <t>4.4.2 Устройство и разборка (без плит) подкрановых путей БК ПОС</t>
  </si>
  <si>
    <t>Комплекс из 2-х многоквартирных домов со встроенными помещениями поз.18.1 и 18.2, расположенный в 32-33 микрорайонах в г. Липецке на земельном участке с кадастровым номером 48:20:0043601:296. 2-й этап строительства-корпус 2 (поз.18.2))</t>
  </si>
  <si>
    <t>21010-2-ПОС</t>
  </si>
  <si>
    <t>Сметные нормы списания</t>
  </si>
  <si>
    <t>Коды ценников</t>
  </si>
  <si>
    <t>ФЕР  2020 года (421пр за итогом по статьям) НОВОЕ СТРОИТЕЛЬСТВО</t>
  </si>
  <si>
    <t>Версия 1.6.0 ГСН (ГЭСН, ФЕР) и ТЕР (Методики НР (812/пр, 636/пр, 611/пр) и СП (774/пр и 317/пр) применять с 11.09.2022 г.) [Комплекс из 2-х многоквартирных домов поз.17.1 и 17.2, расположенный в 32, 33 микрорайонах в г. Липецке на земельном участке ~</t>
  </si>
  <si>
    <t>ФЕР-2020 с Изм.9 от 2021.12.20</t>
  </si>
  <si>
    <t>Поправки для базы ФЕР-2020 И9 от 2023.11.21 (в ред. 557/пр+648/пр) Новое строительство</t>
  </si>
  <si>
    <t>ГСН</t>
  </si>
  <si>
    <t>4.4.2</t>
  </si>
  <si>
    <t>Устройство и разборка (без плит) подкрановых путей БК</t>
  </si>
  <si>
    <t>1</t>
  </si>
  <si>
    <t>21-03-001-09</t>
  </si>
  <si>
    <t>Устройство и разборка звеньев подкрановых путей для башенных кранов из инвентарных звеньев на деревянных полушпалах длиной 12,5 м в две нити с рельсами типа: Р50 шириной колеи до 6000 мм на песчаном балласте</t>
  </si>
  <si>
    <t>ШТ</t>
  </si>
  <si>
    <t>ФЕР-2001 доп. 2, 21-03-001-09, приказ Минстроя России № 294/пр от 01.06.2020</t>
  </si>
  <si>
    <t>Общестроительные работы</t>
  </si>
  <si>
    <t>Временные сборно-разборные здания и сооружения</t>
  </si>
  <si>
    <t>ФЕР-21</t>
  </si>
  <si>
    <t>Пр/812-017.0-1</t>
  </si>
  <si>
    <t>Пр/774-017.0</t>
  </si>
  <si>
    <t>1,1</t>
  </si>
  <si>
    <t>05.1.03.02-0001</t>
  </si>
  <si>
    <t>Балки подкрановые</t>
  </si>
  <si>
    <t>ФССЦ-2001, 05.1.03.02-0001, приказ Минстроя России № 876/пр от 26.12.2019</t>
  </si>
  <si>
    <t>Материалы строительные</t>
  </si>
  <si>
    <t>Материалы и конструкции ( строительные ) по ценникам и каталогом</t>
  </si>
  <si>
    <t>ФССЦст</t>
  </si>
  <si>
    <t>1 628,2 +  2% Заг.скл</t>
  </si>
  <si>
    <t>0</t>
  </si>
  <si>
    <t>2</t>
  </si>
  <si>
    <t>1,2</t>
  </si>
  <si>
    <t>25.1.05.09-0012</t>
  </si>
  <si>
    <t>Секции инвентарные с рельсами Р-50 на деревянных полушпалах</t>
  </si>
  <si>
    <t>ФССЦ-2001, 25.1.05.09-0012, приказ Минстроя России № 876/пр от 26.12.2019</t>
  </si>
  <si>
    <t>21-03-005-01</t>
  </si>
  <si>
    <t>Установка тупиковых упоров на подкрановых путях для башенных кранов</t>
  </si>
  <si>
    <t>путь</t>
  </si>
  <si>
    <t>ФЕР-2001, 21-03-005-01, приказ Минстроя России № 876/пр от 26.12.2019</t>
  </si>
  <si>
    <t>2,1</t>
  </si>
  <si>
    <t>07.2.03.06-0131</t>
  </si>
  <si>
    <t>Упоры тупиков</t>
  </si>
  <si>
    <t>т</t>
  </si>
  <si>
    <t>ФССЦ-2001, 07.2.03.06-0131, приказ Минстроя России № 876/пр от 26.12.2019</t>
  </si>
  <si>
    <t>3</t>
  </si>
  <si>
    <t>21-03-007-05</t>
  </si>
  <si>
    <t>Устройство заземления рельсового пути для башенных кранов в грунтах: 2 группы при количестве очагов заземления один</t>
  </si>
  <si>
    <t>ФЕР-2001, 21-03-007-05, приказ Минстроя России № 876/пр от 26.12.2019</t>
  </si>
  <si>
    <t>4</t>
  </si>
  <si>
    <t>21-03-003-03</t>
  </si>
  <si>
    <t>Устройство выключающей линейки на подкрановых путях для башенных кранов: весом до 25 кг</t>
  </si>
  <si>
    <t>ФЕР-2001, 21-03-003-03, приказ Минстроя России № 876/пр от 26.12.2019</t>
  </si>
  <si>
    <t>5</t>
  </si>
  <si>
    <t>27-12-010-02</t>
  </si>
  <si>
    <t>Устройство дорог из сборных железобетонных плит площадью: более 3 м2</t>
  </si>
  <si>
    <t>100 м3</t>
  </si>
  <si>
    <t>ФЕР-2001, 27-12-010-02, приказ Минстроя России № 876/пр от 26.12.2019</t>
  </si>
  <si>
    <t>Автомобильные дороги</t>
  </si>
  <si>
    <t>ФЕР-27</t>
  </si>
  <si>
    <t>Пр/812-021.0-1</t>
  </si>
  <si>
    <t>Пр/774-021.0</t>
  </si>
  <si>
    <t>5,1</t>
  </si>
  <si>
    <t>врем-1</t>
  </si>
  <si>
    <t>Плиты дорожные ПД 3-16 (временные)</t>
  </si>
  <si>
    <t>Материалы по прайсу строительные</t>
  </si>
  <si>
    <t>Прочие работы</t>
  </si>
  <si>
    <t>по умолчанию</t>
  </si>
  <si>
    <t>1 898,29 +  3,1% Трансп +  2% Заг.скл</t>
  </si>
  <si>
    <t>3,1</t>
  </si>
  <si>
    <t>6</t>
  </si>
  <si>
    <t>т03-01-01-001</t>
  </si>
  <si>
    <t>Перевозка грузов I класса автомобилями бортовыми грузоподъемностью до 15 т на расстояние до 1 км</t>
  </si>
  <si>
    <t>1 Т ГРУЗА</t>
  </si>
  <si>
    <t>ФССЦпг-2001, т03-01-01-001, приказ Минстроя России №876/пр от 26.12.2019</t>
  </si>
  <si>
    <t>Перевозка грузов авто/транспортом: бортовые</t>
  </si>
  <si>
    <t>Перевозка строительных грузов автомобильным транспортом</t>
  </si>
  <si>
    <t>ФССЦпр , изм. 7</t>
  </si>
  <si>
    <t>ПЗ</t>
  </si>
  <si>
    <t>Прямые затраты</t>
  </si>
  <si>
    <t>СтМатОб</t>
  </si>
  <si>
    <t>Стоимость материальных ресурсов (всего)</t>
  </si>
  <si>
    <t>СтМатОбЗак</t>
  </si>
  <si>
    <t>Стоимость материалов и оборудования заказчика</t>
  </si>
  <si>
    <t>СтМатОбПод</t>
  </si>
  <si>
    <t>Стоимость материалов и оборудования подрядчика</t>
  </si>
  <si>
    <t>СтМат</t>
  </si>
  <si>
    <t>Стоимость материалов (всего)</t>
  </si>
  <si>
    <t>СтМатЗак</t>
  </si>
  <si>
    <t>Стоимость материалов заказчика</t>
  </si>
  <si>
    <t>СтМатПод</t>
  </si>
  <si>
    <t>Стоимость материалов подрядчика</t>
  </si>
  <si>
    <t>Оборуд</t>
  </si>
  <si>
    <t>Стоимость оборудования (всего)</t>
  </si>
  <si>
    <t>ОборудЗак</t>
  </si>
  <si>
    <t>Стоимость оборудования заказчика</t>
  </si>
  <si>
    <t>ОборудПод</t>
  </si>
  <si>
    <t>Стоимость оборудования подрядчика</t>
  </si>
  <si>
    <t>ЭММ</t>
  </si>
  <si>
    <t>Эксплуатация машин</t>
  </si>
  <si>
    <t>ЭММсНРиСП</t>
  </si>
  <si>
    <t>Эксплуатация машин по ТСН-2001.16</t>
  </si>
  <si>
    <t>ЗПМ</t>
  </si>
  <si>
    <t>ЗП машинистов</t>
  </si>
  <si>
    <t>ОЗП</t>
  </si>
  <si>
    <t>Основная ЗП рабочих</t>
  </si>
  <si>
    <t>ОЗПсНРиСП</t>
  </si>
  <si>
    <t>Основная ЗП рабочих по ТСН-2001.16</t>
  </si>
  <si>
    <t>Строит</t>
  </si>
  <si>
    <t>Строительные работы с НР и СП</t>
  </si>
  <si>
    <t>Монтаж</t>
  </si>
  <si>
    <t>Монтажные работы с НР и СП</t>
  </si>
  <si>
    <t>Прочие</t>
  </si>
  <si>
    <t>Прочие работы с НР и СП</t>
  </si>
  <si>
    <t>ПрочиеЗатр</t>
  </si>
  <si>
    <t>Прочие затраты по ТСН-2001.16</t>
  </si>
  <si>
    <t>ВозврМат</t>
  </si>
  <si>
    <t>Возврат материалов</t>
  </si>
  <si>
    <t>ТрудСтр</t>
  </si>
  <si>
    <t>Трудозатраты строителей</t>
  </si>
  <si>
    <t>ТрудМаш</t>
  </si>
  <si>
    <t>Трудозатраты машинистов</t>
  </si>
  <si>
    <t>ТранспМат</t>
  </si>
  <si>
    <t>Транспорт материалов</t>
  </si>
  <si>
    <t>Перевозка</t>
  </si>
  <si>
    <t>Перевозка грузов</t>
  </si>
  <si>
    <t>НР</t>
  </si>
  <si>
    <t>Накладные расходы</t>
  </si>
  <si>
    <t>СмПриб</t>
  </si>
  <si>
    <t>Сметная прибыль</t>
  </si>
  <si>
    <t>Всего</t>
  </si>
  <si>
    <t>Всего с НР и СП</t>
  </si>
  <si>
    <t>СТР_РЕК</t>
  </si>
  <si>
    <t>СТРОИТЕЛЬСТВО и РЕКОНСТРУКЦИЯ  зданий и сооружений всех назначений</t>
  </si>
  <si>
    <t>Строительство и реконструкция</t>
  </si>
  <si>
    <t>РЕМ_ЖИЛ</t>
  </si>
  <si>
    <t>КАП. РЕМ. ЖИЛЫХ И ОБЩЕСТВЕННЫХ ЗДАНИЙ</t>
  </si>
  <si>
    <t>Капитальный ремонт жилых и общественных зданий</t>
  </si>
  <si>
    <t>РЕМ_ПР</t>
  </si>
  <si>
    <t>КАП. РЕМ. ПРОИЗВОДСТВЕННЫХ ЗД. и СООРУЖЕНИЙ,  НАРУЖНЫХ ИНЖЕНЕРНЫХ СЕТЕЙ, УЛИЦ И ДОРОГ МЕСТНОГО ЗНАЧЕНИЯ, ИНЖ,СООРУЖЕНИЙ ( ГИДРОТЕХ,СООРУЖ, МОСТОВ И ПУТЕПРОВОДОВ И Т.П.)</t>
  </si>
  <si>
    <t>Капитальный ремонт прозводственных зданий</t>
  </si>
  <si>
    <t>Территория</t>
  </si>
  <si>
    <t>для территории Российской Федерации, не относящейся к районам Крайнего Севера и приравненным к ним местностям</t>
  </si>
  <si>
    <t>МПРКС</t>
  </si>
  <si>
    <t>для территории Российской Федерации, относящейся к местностям, приравненным к районам Крайнего Севера</t>
  </si>
  <si>
    <t>РКС</t>
  </si>
  <si>
    <t>для территории Российской Федерации, относящейся к районам Крайнего Севера</t>
  </si>
  <si>
    <t>СЛЖ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</si>
  <si>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За исключением АЭС.</t>
  </si>
  <si>
    <t>Для сборников ФЕР ( при производстве работ на технически сложных объектах ):  ·  { СЛЖ } - (вкл.)    - работа на сложных объектах  (к=1,2 к НР)           ·  { СЛЖ } - (выкл.) - работа на обычных объектах</t>
  </si>
  <si>
    <t>Сложные объекты</t>
  </si>
  <si>
    <t>АЭС</t>
  </si>
  <si>
    <t>При определении сметной стоимости строительства объектов капитального строительства АЭС.</t>
  </si>
  <si>
    <t>Для сборника ФЕРм -39  и ФЕРМ-08  ( при работах по контролю сварных соединений) :    {мАЭС} - ( вкл.)  -     при выполнении работ по на АЭС  (HР=101%; СП= 68%;             {мАЭС} - (выкл.) -  при выполнении работ  на обычных объектах</t>
  </si>
  <si>
    <t>ОПТ/В</t>
  </si>
  <si>
    <t>{вкл}    - Прокладка  МЕЖДУГОРОДНЫХ  ВОЛОКОННО-ОПТИЧЕСКИХ ЛИНИЙ (для ФЕРм10, отд. 6 разд.3)  {выкл} - Прокладка  ГОРОДСКИХ               ВОЛОКОННО-ОПТИТЕСКИХ ЛИНИЙ  (для ФЕРм10, отд. 6 разд.3)</t>
  </si>
  <si>
    <t>Для сборников ФЕРм-10  ( волоконно-оптические линии связи ): ·  {М_ГОР_опт} -  ( вкл.)  - междугородные сети связи ( НР=120% , СП=70% )           ·  {М_ГОР_опт} - ( выкл.) - городские сети связи  ( НР=100%; СП=65%)</t>
  </si>
  <si>
    <t>Прокладка междугородных в/опт. кабелей</t>
  </si>
  <si>
    <t>АВИ</t>
  </si>
  <si>
    <t>(вкл)   -  При работах по ДИСПЕТЧЕРЕЗАЦИИ управления движением АВИАТРАНСПОРТОМ {вкл}  (монтажные работы )</t>
  </si>
  <si>
    <t>Для сборников ФЕРм 08;10;11 :    · {мАВИА} -  (вкл.)     -  производство монтажных  работы по диспетчеризации управления  движением авиатранспортном (НР=95%, СП=55%) ;    ·            {мАВИА} -  (выкл. ) -  при производстве работ на прочих объектах , кром</t>
  </si>
  <si>
    <t>Диспетчеризация авитранспорта</t>
  </si>
  <si>
    <t>ЗАКР</t>
  </si>
  <si>
    <t>{вкл}   -  Обслуживающие и сопутстующие работы в тоннелях при  производве работ ЗАКРЫТЫМ СПОСОБОМ   {выкл} - Обслуживающие и сопутстующие работы в тоннелях при  производве работ  ОТКРЫТЫМ</t>
  </si>
  <si>
    <t>Для сборника ФЕР -29 ( сопутствующие работы в тоннелях и метро. ): ·  {ЗАКР} - (вкл.)     -  при выполнении работ в тоннелях  и метро закрытым способом  (НР=145% , СП=75%); ·                {ЗАКР} - (выкл.) -   при выполнении работ в тоннелях и метро  отк</t>
  </si>
  <si>
    <t>Производство работ закрытым способом (обслуживающие процессы)</t>
  </si>
  <si>
    <t>ГОР</t>
  </si>
  <si>
    <t>(вкл) - ФЕРм-08, выполнение работ на горнорудных объектах  (выкл) - ФЕРм-08, выполнение работ на других объектах</t>
  </si>
  <si>
    <t>Выполнение работ на горнорудных объектах</t>
  </si>
  <si>
    <t>ОБ_ПР</t>
  </si>
  <si>
    <t>Объект производственного назначения</t>
  </si>
  <si>
    <t>ОБ_НПР</t>
  </si>
  <si>
    <t>Объект непроизводственного назначения</t>
  </si>
  <si>
    <t>К_НР_РЕМ</t>
  </si>
  <si>
    <t>при ремонте жилых и общественных зданий если  ( если {РЕМ_ЖИЛ}= [вкл.]</t>
  </si>
  <si>
    <t>Для сборников  ФЕР и  ФЕРмр :  · Значение {_МДСрем_НР}= 0,90 -  при ремонте зданий жилого и гражданского назначений ( 0,90 к НР) ;  · Значение {_МДСрем_НР}= 1,00  - при строительстве  и реконструкции  объектов всех назначений</t>
  </si>
  <si>
    <t>п.25</t>
  </si>
  <si>
    <t>К_СП_РЕМ</t>
  </si>
  <si>
    <t>к нормам СП при капитальном ремонте зданий и сооружений всех назначений ( если или {РЕМ_ЖИЛ}=[вкл] , или (РЕМ_ПР}=[вкл] )</t>
  </si>
  <si>
    <t>Для сборников  ФЕР и  ФЕРмр :   · Значение {_МДСрем_СП} = 0.85  -  при ремонте зданий всех назначений ( 0,85 к СП);   · Значение {_МДСрем_СП} = 1,00 -  при строительстве  и реконструкции  объектов всех назначений</t>
  </si>
  <si>
    <t>п.16</t>
  </si>
  <si>
    <t>К_НР_СЛЖ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</si>
  <si>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За исключением объектов атомных электрических станций.  ( если {СЛЖ} = [вкл] )</t>
  </si>
  <si>
    <t>п.27 СЛОЖН</t>
  </si>
  <si>
    <t>К_НР_АЭС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</si>
  <si>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Для объектов атомных электрических станций.  ( если {АЭС} = [вкл] )</t>
  </si>
  <si>
    <t>п.27 АЭС</t>
  </si>
  <si>
    <t>Р_ОКР</t>
  </si>
  <si>
    <t>Разрядность округления результата расчета НР и СП  (с 05.04.2020 - до семи знаков после запятой)</t>
  </si>
  <si>
    <t>Лист_НРиСП</t>
  </si>
  <si>
    <t>Текущий уровень цен</t>
  </si>
  <si>
    <t>Индексы за итогом</t>
  </si>
  <si>
    <t>_OBSM_</t>
  </si>
  <si>
    <t>1-100-29</t>
  </si>
  <si>
    <t>Затраты труда рабочих (Средний разряд - 2,9)</t>
  </si>
  <si>
    <t>чел.-ч.</t>
  </si>
  <si>
    <t>4-100-00</t>
  </si>
  <si>
    <t>Затраты труда машинистов</t>
  </si>
  <si>
    <t>91.01.01-034</t>
  </si>
  <si>
    <t>ФСЭМ-2001, 91.01.01-034 , приказ Минстроя России № 876/пр от 26.12.2019</t>
  </si>
  <si>
    <t>Бульдозеры, мощность 59 кВт (80 л.с.)</t>
  </si>
  <si>
    <t>маш.-ч.</t>
  </si>
  <si>
    <t>91.01.05-106</t>
  </si>
  <si>
    <t>ФСЭМ-2001, 91.01.05-106 , приказ Минстроя России № 876/пр от 26.12.2019</t>
  </si>
  <si>
    <t>Экскаваторы одноковшовые дизельные на пневмоколесном ходу, емкость ковша 0,25 м3</t>
  </si>
  <si>
    <t>91.05.05-015</t>
  </si>
  <si>
    <t>ФСЭМ-2001, 91.05.05-015 , приказ Минстроя России № 876/пр от 26.12.2019</t>
  </si>
  <si>
    <t>Краны на автомобильном ходу, грузоподъемность 16 т</t>
  </si>
  <si>
    <t>91.06.01-002</t>
  </si>
  <si>
    <t>ФСЭМ-2001, 91.06.01-002 , приказ Минстроя России № 876/пр от 26.12.2019</t>
  </si>
  <si>
    <t>Домкраты гидравлические, грузоподъемность 6,3-25 т</t>
  </si>
  <si>
    <t>91.06.05-056</t>
  </si>
  <si>
    <t>ФСЭМ-2001, 91.06.05-056 , приказ Минстроя России № 876/пр от 26.12.2019</t>
  </si>
  <si>
    <t>Погрузчики одноковшовые универсальные фронтальные пневмоколесные, грузоподъемность 2 т</t>
  </si>
  <si>
    <t>91.08.03-018</t>
  </si>
  <si>
    <t>ФСЭМ-2001 доп.2, 91.08.03-018, приказ Минстроя России № 294/пр от 01.06.2020</t>
  </si>
  <si>
    <t>Катки самоходные гладкие вибрационные, масса 13 т</t>
  </si>
  <si>
    <t>91.09.10-051</t>
  </si>
  <si>
    <t>ФСЭМ-2001, 91.09.10-051 , приказ Минстроя России № 876/пр от 26.12.2019</t>
  </si>
  <si>
    <t>Шпалоподбойки</t>
  </si>
  <si>
    <t>91.13.01-038</t>
  </si>
  <si>
    <t>ФСЭМ-2001, 91.13.01-038 , приказ Минстроя России № 876/пр от 26.12.2019</t>
  </si>
  <si>
    <t>Машины поливомоечные 6000 л</t>
  </si>
  <si>
    <t>91.14.02-002</t>
  </si>
  <si>
    <t>ФСЭМ-2001, 91.14.02-002 , приказ Минстроя России № 876/пр от 26.12.2019</t>
  </si>
  <si>
    <t>Автомобили бортовые, грузоподъемность до 8 т</t>
  </si>
  <si>
    <t>91.14.04-001</t>
  </si>
  <si>
    <t>ФСЭМ-2001, 91.14.04-001 , приказ Минстроя России № 876/пр от 26.12.2019</t>
  </si>
  <si>
    <t>Тягачи седельные, грузоподъемность 12 т</t>
  </si>
  <si>
    <t>91.14.05-011</t>
  </si>
  <si>
    <t>ФСЭМ-2001, 91.14.05-011 , приказ Минстроя России № 876/пр от 26.12.2019</t>
  </si>
  <si>
    <t>Полуприцепы общего назначения, грузоподъемность 12 т</t>
  </si>
  <si>
    <t>91.15.03-004</t>
  </si>
  <si>
    <t>ФСЭМ-2001, 91.15.03-004 , приказ Минстроя России № 876/пр от 26.12.2019</t>
  </si>
  <si>
    <t>Тракторы на пневмоколесном ходу, мощность 108 кВт (145 л.с.)</t>
  </si>
  <si>
    <t>01.7.03.01-0001</t>
  </si>
  <si>
    <t>ФССЦ-2001, 01.7.03.01-0001, приказ Минстроя России № 876/пр от 26.12.2019</t>
  </si>
  <si>
    <t>Вода</t>
  </si>
  <si>
    <t>м3</t>
  </si>
  <si>
    <t>02.3.01.02-1012</t>
  </si>
  <si>
    <t>ФССЦ-2001, 02.3.01.02-1012, приказ Минстроя России № 876/пр от 26.12.2019</t>
  </si>
  <si>
    <t>Песок природный II класс, средний, круглые сита</t>
  </si>
  <si>
    <t>25.1.03.06-0031</t>
  </si>
  <si>
    <t>ФССЦ-2001, 25.1.03.06-0031, приказ Минстроя России № 876/пр от 26.12.2019</t>
  </si>
  <si>
    <t>Шайбы пружинные путевые, исполнение 1, диаметр 22 мм</t>
  </si>
  <si>
    <t>25.1.04.03-0021</t>
  </si>
  <si>
    <t>ФССЦ-2001, 25.1.04.03-0021, приказ Минстроя России № 876/пр от 26.12.2019</t>
  </si>
  <si>
    <t>Болты путевые для скрепления рельсов с гайками, диаметр 22 мм</t>
  </si>
  <si>
    <t>25.1.05.01-0013</t>
  </si>
  <si>
    <t>ФССЦ-2001, 25.1.05.01-0013, приказ Минстроя России № 876/пр от 26.12.2019</t>
  </si>
  <si>
    <t>Накладки двухголовые для стыковых соединений рельсов Р-75, Р-65, Р-50, Р-43</t>
  </si>
  <si>
    <t>1-100-34</t>
  </si>
  <si>
    <t>Затраты труда рабочих (Средний разряд - 3,4)</t>
  </si>
  <si>
    <t>91.14.02-001</t>
  </si>
  <si>
    <t>ФСЭМ-2001, 91.14.02-001 , приказ Минстроя России № 876/пр от 26.12.2019</t>
  </si>
  <si>
    <t>Автомобили бортовые, грузоподъемность до 5 т</t>
  </si>
  <si>
    <t>1-100-32</t>
  </si>
  <si>
    <t>Затраты труда рабочих (Средний разряд - 3,2)</t>
  </si>
  <si>
    <t>91.04.01-031</t>
  </si>
  <si>
    <t>ФСЭМ-2001, 91.04.01-031 , приказ Минстроя России № 876/пр от 26.12.2019</t>
  </si>
  <si>
    <t>Машины бурильно-крановые на автомобиле, глубина бурения 3,5 м</t>
  </si>
  <si>
    <t>91.17.04-233</t>
  </si>
  <si>
    <t>ФСЭМ-2001, 91.17.04-233 , приказ Минстроя России № 876/пр от 26.12.2019</t>
  </si>
  <si>
    <t>Установки для сварки ручной дуговой (постоянного тока)</t>
  </si>
  <si>
    <t>01.7.11.07-0034</t>
  </si>
  <si>
    <t>ФССЦ-2001, 01.7.11.07-0034, приказ Минстроя России № 876/пр от 26.12.2019</t>
  </si>
  <si>
    <t>Электроды сварочные Э42А, диаметр 4 мм</t>
  </si>
  <si>
    <t>кг</t>
  </si>
  <si>
    <t>08.3.05.02-0101</t>
  </si>
  <si>
    <t>ФССЦ-2001, 08.3.05.02-0101, приказ Минстроя России № 876/пр от 26.12.2019</t>
  </si>
  <si>
    <t>Прокат толстолистовой горячекатаный в листах, марка стали ВСт3пс5, толщина 4-6 мм</t>
  </si>
  <si>
    <t>08.3.07.01-0071</t>
  </si>
  <si>
    <t>ФССЦ-2001, 08.3.07.01-0071, приказ Минстроя России № 876/пр от 26.12.2019</t>
  </si>
  <si>
    <t>Прокат полосовой, горячекатаный, марка стали ВСт3кп, размер 5х40 мм</t>
  </si>
  <si>
    <t>08.3.08.02-0053</t>
  </si>
  <si>
    <t>ФССЦ-2001, 08.3.08.02-0053, приказ Минстроя России № 876/пр от 26.12.2019</t>
  </si>
  <si>
    <t>Уголок горячекатаный, марка стали ВСт3кп2, размер 100х100х10 мм</t>
  </si>
  <si>
    <t>14.4.03.03-0002</t>
  </si>
  <si>
    <t>ФССЦ-2001, 14.4.03.03-0002, приказ Минстроя России № 876/пр от 26.12.2019</t>
  </si>
  <si>
    <t>Лак битумный БТ-123</t>
  </si>
  <si>
    <t>1-100-37</t>
  </si>
  <si>
    <t>Затраты труда рабочих (Средний разряд - 3,7)</t>
  </si>
  <si>
    <t>01.7.15.03-0042</t>
  </si>
  <si>
    <t>ФССЦ-2001, 01.7.15.03-0042, приказ Минстроя России № 876/пр от 26.12.2019</t>
  </si>
  <si>
    <t>Болты с гайками и шайбами строительные</t>
  </si>
  <si>
    <t>14.4.02.09-0402</t>
  </si>
  <si>
    <t>ФССЦ-2001, 14.4.02.09-0402, приказ Минстроя России № 876/пр от 26.12.2019</t>
  </si>
  <si>
    <t>Краска маркировочная для электротехнических изделий</t>
  </si>
  <si>
    <t>1-100-28</t>
  </si>
  <si>
    <t>Затраты труда рабочих (Средний разряд - 2,8)</t>
  </si>
  <si>
    <t>91.01.02-004</t>
  </si>
  <si>
    <t>ФСЭМ-2001, 91.01.02-004 , приказ Минстроя России № 876/пр от 26.12.2019</t>
  </si>
  <si>
    <t>Автогрейдеры среднего типа, мощность 99 кВт (135 л.с.)</t>
  </si>
  <si>
    <t>91.06.05-011</t>
  </si>
  <si>
    <t>ФСЭМ-2001, 91.06.05-011 , приказ Минстроя России № 876/пр от 26.12.2019</t>
  </si>
  <si>
    <t>Погрузчики, грузоподъемность 5 т</t>
  </si>
  <si>
    <t>07.2.07.12</t>
  </si>
  <si>
    <t>Изделия металлические (стяжки, прижимы, планки)</t>
  </si>
  <si>
    <t>07.2.07.04</t>
  </si>
  <si>
    <t>Конструкции стальные</t>
  </si>
  <si>
    <t>05.1.01.13</t>
  </si>
  <si>
    <t>Плиты сборные железобетонные</t>
  </si>
  <si>
    <t>ГОСУДАРСТВЕННЫЕ СМЕТНЫЕ НОРМАТИВЫ (ФЕР-2020), утвержденные приказами Минстроя России от 26 декабря 2019 г.   № 876/пр (в редакции приказов Минстроя РФ от 30 марта 2020 г. № 172/пр, от 1 июня 2020 г. № 294/пр, от 30 июня 2020 г. № 352/пр,   от 20 октября 2020 г. № 636/пр, от 9 февраля 2021 г. № 51/пр, от 24 мая 2021 г. № 321/пр, от 24 июня 2021 г. № 408/пр,  от 14 октября 2021 № 746/пр, от 20 декабря 2021 № 962/пр)</t>
  </si>
  <si>
    <t>- номер последнего сформированного листа SourceOb</t>
  </si>
  <si>
    <t>SourceOb.1</t>
  </si>
  <si>
    <t>- имя последнего сформированного листа SourceOb</t>
  </si>
  <si>
    <t>- шаблон подписей и шапки, использованный последний раз (номер первой строки шаблона)</t>
  </si>
  <si>
    <t>- уровень цен, использованный последний раз (1 - Базовый / 2 - Текущий)</t>
  </si>
  <si>
    <t>Параметры1.xls</t>
  </si>
  <si>
    <t>- имя последнего использованного файла содержащего параметры</t>
  </si>
  <si>
    <t>Параметры Объектной сметы для автоопределения настроек</t>
  </si>
  <si>
    <t>- Режим расчета: 1 - ресурсный / 2 - с построчной индексацией (ТСН Москва) / 3 - с построчной индексацией (ТЕР, ФЕР) / 4 - с итоговой индексацией (по статьям) / 5 - с итоговой индексацией (за итогом сметы)</t>
  </si>
  <si>
    <t>- Вид документа (1 - один уровень цен / 2 - два уровня цен)</t>
  </si>
  <si>
    <t>- Расчет за итогом сметы (1 - есть / 0 - нет)</t>
  </si>
  <si>
    <t>- Уровень цен, использованный последний раз (1 - Базовый / 2 - Текущий / 3 - Расчет за итогом сметы)</t>
  </si>
  <si>
    <t>- Детализация расчета за итогом сметы (1 - на Объект (на отдельном листе) / 2 - на Объект (под сметой) / 3 - на каждую Локальную смету / 4 - на Разделы / 5 - на Подразделы)</t>
  </si>
  <si>
    <t>- Способ расчета, использованный последний раз (0 - по сводному / 1 - по статьям / 2 - оба, по статьям и по сводному)</t>
  </si>
  <si>
    <t>- Базовый уровень рассчитанный в локальной смете (0 - нет / &gt; 0 - есть)</t>
  </si>
  <si>
    <t>58*0,97/100 = 0,5626</t>
  </si>
  <si>
    <t>58*0,97*2,5+14*2,75 = 179,15</t>
  </si>
  <si>
    <t>- номер последнего сформированного листа</t>
  </si>
  <si>
    <t>Наименование программного продукта: "Мастер сметных расчетов" v11.15, г. Орел, тел. +7 (910) 747-08-01</t>
  </si>
  <si>
    <t>Инвестор:</t>
  </si>
  <si>
    <t>Заказчик:</t>
  </si>
  <si>
    <t>Генподрядчик:</t>
  </si>
  <si>
    <t>Субподрядчик:</t>
  </si>
  <si>
    <t>ВЕДОМОСТЬ ОБЪЕМОВ РАБОТ</t>
  </si>
  <si>
    <t xml:space="preserve">  </t>
  </si>
  <si>
    <t>Объект</t>
  </si>
  <si>
    <t>Шифр:</t>
  </si>
  <si>
    <t xml:space="preserve"> 4.4.2 Устройство и разборка (без плит) подкрановых путей БК ПОС </t>
  </si>
  <si>
    <t>Основание:</t>
  </si>
  <si>
    <t xml:space="preserve"> 21010-2-ПОС </t>
  </si>
  <si>
    <t>№ п/п</t>
  </si>
  <si>
    <t>Наименование работ и затрат</t>
  </si>
  <si>
    <t>Единица</t>
  </si>
  <si>
    <t>изме-</t>
  </si>
  <si>
    <t>рения</t>
  </si>
  <si>
    <t>Коли-</t>
  </si>
  <si>
    <t>чество</t>
  </si>
  <si>
    <t xml:space="preserve">Локальная смета: </t>
  </si>
  <si>
    <t xml:space="preserve"> 4.4.2</t>
  </si>
  <si>
    <t xml:space="preserve"> Устройство и разборка (без плит) подкрановых путей БК</t>
  </si>
  <si>
    <t>Сдал:</t>
  </si>
  <si>
    <t>[должность] / [подпись]</t>
  </si>
  <si>
    <t>[расшифровка подписи]</t>
  </si>
  <si>
    <t>М.П.</t>
  </si>
  <si>
    <t>Принял:</t>
  </si>
  <si>
    <t>Конец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</si>
</sst>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1" x14ac:knownFonts="1">
    <font>
      <sz val="10"/>
      <name val="Arial"/>
      <charset val="204"/>
    </font>
    <font>
      <b/>
      <sz val="10"/>
      <color indexed="12"/>
      <name val="Arial"/>
      <charset val="204"/>
    </font>
    <font>
      <b/>
      <sz val="10"/>
      <color indexed="16"/>
      <name val="Arial"/>
      <charset val="204"/>
    </font>
    <font>
      <b/>
      <sz val="10"/>
      <color indexed="20"/>
      <name val="Arial"/>
      <charset val="204"/>
    </font>
    <font>
      <b/>
      <sz val="10"/>
      <color indexed="17"/>
      <name val="Arial"/>
      <charset val="204"/>
    </font>
    <font>
      <sz val="10"/>
      <color indexed="17"/>
      <name val="Arial"/>
      <charset val="204"/>
    </font>
    <font>
      <sz val="10"/>
      <color indexed="12"/>
      <name val="Arial"/>
      <charset val="204"/>
    </font>
    <font>
      <sz val="10"/>
      <color indexed="14"/>
      <name val="Arial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sz val="9"/>
      <color indexed="81"/>
      <name val="Tahoma"/>
      <family val="2"/>
      <charset val="204"/>
    </font>
    <font>
      <sz val="10"/>
      <color rgb="FFFFFFFF"/>
      <name val="Arial"/>
      <family val="2"/>
      <charset val="204"/>
    </font>
    <font>
      <b/>
      <sz val="14"/>
      <name val="Times New Roman"/>
      <family val="1"/>
      <charset val="204"/>
    </font>
    <font>
      <b/>
      <sz val="10"/>
      <name val="Arial"/>
      <family val="2"/>
      <charset val="204"/>
    </font>
    <font>
      <sz val="7"/>
      <name val="Arial"/>
      <family val="2"/>
      <charset val="204"/>
    </font>
    <font>
      <sz val="9"/>
      <name val="Arial"/>
      <family val="2"/>
      <charset val="204"/>
    </font>
    <font>
      <sz val="8"/>
      <color rgb="FF008000"/>
      <name val="Arial"/>
      <family val="2"/>
      <charset val="204"/>
    </font>
    <font>
      <sz val="9"/>
      <color rgb="FF008000"/>
      <name val="Arial"/>
      <family val="2"/>
      <charset val="204"/>
    </font>
    <font>
      <sz val="8"/>
      <color rgb="FF0000FF"/>
      <name val="Arial"/>
      <family val="2"/>
      <charset val="204"/>
    </font>
    <font>
      <sz val="8"/>
      <name val="Times New Roman Cyr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66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0" fillId="0" borderId="0" xfId="0" applyAlignment="1">
      <alignment horizontal="right"/>
    </xf>
    <xf numFmtId="0" fontId="0" fillId="0" borderId="0" xfId="0" applyAlignment="1">
      <alignment horizontal="right" vertical="top"/>
    </xf>
    <xf numFmtId="0" fontId="9" fillId="0" borderId="0" xfId="0" applyFont="1"/>
    <xf numFmtId="0" fontId="10" fillId="0" borderId="0" xfId="0" applyFont="1"/>
    <xf numFmtId="0" fontId="0" fillId="0" borderId="0" xfId="0" applyAlignment="1">
      <alignment horizontal="left"/>
    </xf>
    <xf numFmtId="0" fontId="0" fillId="0" borderId="0" xfId="0" applyAlignment="1">
      <alignment horizontal="left" vertical="top" wrapText="1"/>
    </xf>
    <xf numFmtId="0" fontId="9" fillId="0" borderId="0" xfId="0" applyFont="1" applyAlignment="1">
      <alignment horizontal="left" vertical="top"/>
    </xf>
    <xf numFmtId="0" fontId="8" fillId="0" borderId="0" xfId="0" applyFont="1" applyAlignment="1">
      <alignment wrapText="1"/>
    </xf>
    <xf numFmtId="0" fontId="12" fillId="0" borderId="0" xfId="0" applyFont="1"/>
    <xf numFmtId="0" fontId="0" fillId="0" borderId="2" xfId="0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8" fillId="0" borderId="3" xfId="0" applyFont="1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8" fillId="0" borderId="0" xfId="0" applyFont="1" applyBorder="1" applyAlignment="1">
      <alignment horizontal="left" vertical="top" wrapText="1"/>
    </xf>
    <xf numFmtId="0" fontId="0" fillId="0" borderId="0" xfId="0" applyBorder="1" applyAlignment="1">
      <alignment horizontal="left" vertical="top" wrapText="1"/>
    </xf>
    <xf numFmtId="0" fontId="13" fillId="0" borderId="0" xfId="0" applyFont="1" applyAlignment="1">
      <alignment horizontal="center" wrapText="1"/>
    </xf>
    <xf numFmtId="0" fontId="9" fillId="0" borderId="0" xfId="0" applyFont="1" applyAlignment="1">
      <alignment horizontal="center" wrapText="1"/>
    </xf>
    <xf numFmtId="49" fontId="9" fillId="0" borderId="0" xfId="0" applyNumberFormat="1" applyFont="1" applyAlignment="1">
      <alignment horizontal="center" wrapText="1"/>
    </xf>
    <xf numFmtId="0" fontId="9" fillId="0" borderId="0" xfId="0" applyFont="1" applyAlignment="1">
      <alignment wrapText="1"/>
    </xf>
    <xf numFmtId="0" fontId="14" fillId="0" borderId="0" xfId="0" applyFont="1" applyAlignment="1">
      <alignment horizontal="left" vertical="top" wrapText="1"/>
    </xf>
    <xf numFmtId="0" fontId="14" fillId="0" borderId="0" xfId="0" applyFont="1" applyAlignment="1">
      <alignment wrapText="1"/>
    </xf>
    <xf numFmtId="49" fontId="14" fillId="0" borderId="0" xfId="0" applyNumberFormat="1" applyFont="1" applyAlignment="1">
      <alignment horizontal="left" vertical="top" wrapText="1"/>
    </xf>
    <xf numFmtId="49" fontId="14" fillId="0" borderId="0" xfId="0" applyNumberFormat="1" applyFont="1" applyAlignment="1">
      <alignment wrapText="1"/>
    </xf>
    <xf numFmtId="0" fontId="15" fillId="0" borderId="5" xfId="0" applyFont="1" applyBorder="1" applyAlignment="1">
      <alignment horizontal="center" vertical="top" wrapText="1"/>
    </xf>
    <xf numFmtId="0" fontId="15" fillId="0" borderId="4" xfId="0" applyFont="1" applyBorder="1" applyAlignment="1">
      <alignment horizontal="center" vertical="top" wrapText="1"/>
    </xf>
    <xf numFmtId="0" fontId="16" fillId="0" borderId="5" xfId="0" applyFont="1" applyBorder="1" applyAlignment="1">
      <alignment horizontal="center" vertical="top" wrapText="1"/>
    </xf>
    <xf numFmtId="0" fontId="16" fillId="0" borderId="7" xfId="0" applyFont="1" applyBorder="1" applyAlignment="1">
      <alignment horizontal="center" vertical="top" wrapText="1"/>
    </xf>
    <xf numFmtId="0" fontId="16" fillId="0" borderId="4" xfId="0" applyFont="1" applyBorder="1" applyAlignment="1">
      <alignment horizontal="center" vertical="top" wrapText="1"/>
    </xf>
    <xf numFmtId="0" fontId="16" fillId="0" borderId="8" xfId="0" applyFont="1" applyBorder="1" applyAlignment="1">
      <alignment horizontal="center" vertical="top" wrapText="1"/>
    </xf>
    <xf numFmtId="0" fontId="16" fillId="0" borderId="7" xfId="0" applyFont="1" applyBorder="1" applyAlignment="1">
      <alignment horizontal="center" wrapText="1"/>
    </xf>
    <xf numFmtId="0" fontId="9" fillId="0" borderId="6" xfId="0" applyFont="1" applyBorder="1" applyAlignment="1">
      <alignment horizontal="left" vertical="top" wrapText="1"/>
    </xf>
    <xf numFmtId="0" fontId="16" fillId="0" borderId="9" xfId="0" applyFont="1" applyBorder="1" applyAlignment="1">
      <alignment horizontal="left" vertical="top" wrapText="1"/>
    </xf>
    <xf numFmtId="0" fontId="9" fillId="0" borderId="9" xfId="0" applyFont="1" applyBorder="1" applyAlignment="1">
      <alignment horizontal="right" vertical="top" wrapText="1"/>
    </xf>
    <xf numFmtId="0" fontId="16" fillId="0" borderId="10" xfId="0" applyFont="1" applyBorder="1" applyAlignment="1">
      <alignment horizontal="right" vertical="top" shrinkToFit="1"/>
    </xf>
    <xf numFmtId="0" fontId="17" fillId="0" borderId="14" xfId="0" applyFont="1" applyBorder="1" applyAlignment="1">
      <alignment horizontal="left" vertical="top" wrapText="1"/>
    </xf>
    <xf numFmtId="0" fontId="18" fillId="0" borderId="15" xfId="0" applyFont="1" applyBorder="1" applyAlignment="1">
      <alignment horizontal="left" vertical="top" wrapText="1"/>
    </xf>
    <xf numFmtId="0" fontId="17" fillId="0" borderId="15" xfId="0" applyFont="1" applyBorder="1" applyAlignment="1">
      <alignment horizontal="right" vertical="top" wrapText="1"/>
    </xf>
    <xf numFmtId="0" fontId="18" fillId="0" borderId="16" xfId="0" applyFont="1" applyBorder="1" applyAlignment="1">
      <alignment horizontal="right" vertical="top" shrinkToFit="1"/>
    </xf>
    <xf numFmtId="0" fontId="9" fillId="0" borderId="12" xfId="0" applyFont="1" applyBorder="1" applyAlignment="1">
      <alignment horizontal="left" vertical="top" wrapText="1"/>
    </xf>
    <xf numFmtId="0" fontId="16" fillId="0" borderId="11" xfId="0" applyFont="1" applyBorder="1" applyAlignment="1">
      <alignment horizontal="left" vertical="top" wrapText="1"/>
    </xf>
    <xf numFmtId="0" fontId="9" fillId="0" borderId="11" xfId="0" applyFont="1" applyBorder="1" applyAlignment="1">
      <alignment horizontal="right" vertical="top" wrapText="1"/>
    </xf>
    <xf numFmtId="0" fontId="16" fillId="0" borderId="13" xfId="0" applyFont="1" applyBorder="1" applyAlignment="1">
      <alignment horizontal="right" vertical="top" shrinkToFit="1"/>
    </xf>
    <xf numFmtId="0" fontId="9" fillId="0" borderId="14" xfId="0" applyFont="1" applyBorder="1" applyAlignment="1">
      <alignment horizontal="left" vertical="top" wrapText="1"/>
    </xf>
    <xf numFmtId="0" fontId="16" fillId="0" borderId="15" xfId="0" applyFont="1" applyBorder="1" applyAlignment="1">
      <alignment horizontal="left" vertical="top" wrapText="1"/>
    </xf>
    <xf numFmtId="0" fontId="9" fillId="0" borderId="15" xfId="0" applyFont="1" applyBorder="1" applyAlignment="1">
      <alignment horizontal="right" vertical="top" wrapText="1"/>
    </xf>
    <xf numFmtId="0" fontId="16" fillId="0" borderId="16" xfId="0" applyFont="1" applyBorder="1" applyAlignment="1">
      <alignment horizontal="right" vertical="top" shrinkToFit="1"/>
    </xf>
    <xf numFmtId="0" fontId="0" fillId="0" borderId="15" xfId="0" applyBorder="1"/>
    <xf numFmtId="0" fontId="0" fillId="0" borderId="14" xfId="0" applyBorder="1"/>
    <xf numFmtId="0" fontId="0" fillId="0" borderId="16" xfId="0" applyBorder="1"/>
    <xf numFmtId="0" fontId="19" fillId="0" borderId="15" xfId="0" applyFont="1" applyBorder="1" applyAlignment="1">
      <alignment horizontal="left" vertical="top" shrinkToFit="1"/>
    </xf>
    <xf numFmtId="0" fontId="9" fillId="0" borderId="0" xfId="0" applyFont="1" applyAlignment="1">
      <alignment horizontal="left"/>
    </xf>
    <xf numFmtId="0" fontId="9" fillId="0" borderId="1" xfId="0" applyFont="1" applyBorder="1" applyAlignment="1">
      <alignment horizontal="left" wrapText="1"/>
    </xf>
    <xf numFmtId="0" fontId="9" fillId="0" borderId="1" xfId="0" applyFont="1" applyBorder="1" applyAlignment="1">
      <alignment horizontal="left" wrapText="1"/>
    </xf>
    <xf numFmtId="0" fontId="20" fillId="0" borderId="0" xfId="0" applyFont="1" applyAlignment="1">
      <alignment horizontal="left"/>
    </xf>
    <xf numFmtId="0" fontId="20" fillId="0" borderId="0" xfId="0" applyFont="1"/>
    <xf numFmtId="0" fontId="20" fillId="0" borderId="0" xfId="0" applyFont="1" applyAlignment="1">
      <alignment horizontal="center"/>
    </xf>
    <xf numFmtId="0" fontId="20" fillId="0" borderId="2" xfId="0" applyFont="1" applyBorder="1" applyAlignment="1">
      <alignment horizontal="center"/>
    </xf>
    <xf numFmtId="14" fontId="0" fillId="0" borderId="0" xfId="0" applyNumberForma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IU41"/>
  <sheetViews>
    <sheetView tabSelected="1" workbookViewId="0"/>
  </sheetViews>
  <sheetFormatPr defaultRowHeight="12.75" x14ac:dyDescent="0.2"/>
  <cols>
    <col min="1" max="1" width="8.7109375" customWidth="1"/>
    <col min="2" max="2" width="59.7109375" customWidth="1"/>
    <col min="3" max="4" width="10.7109375" customWidth="1"/>
    <col min="25" max="69" width="0" hidden="1" customWidth="1"/>
    <col min="70" max="70" width="80.7109375" hidden="1" customWidth="1"/>
    <col min="71" max="71" width="0" hidden="1" customWidth="1"/>
    <col min="72" max="72" width="80.7109375" hidden="1" customWidth="1"/>
    <col min="73" max="77" width="0" hidden="1" customWidth="1"/>
    <col min="78" max="78" width="21.7109375" hidden="1" customWidth="1"/>
    <col min="79" max="256" width="0" hidden="1" customWidth="1"/>
  </cols>
  <sheetData>
    <row r="1" spans="1:255" s="11" customFormat="1" ht="11.25" x14ac:dyDescent="0.2">
      <c r="A1" s="11" t="s">
        <v>328</v>
      </c>
    </row>
    <row r="3" spans="1:255" x14ac:dyDescent="0.2">
      <c r="A3" s="14" t="s">
        <v>329</v>
      </c>
      <c r="B3" s="21"/>
      <c r="C3" s="22"/>
      <c r="D3" s="22"/>
      <c r="BR3" s="15">
        <f>B3</f>
        <v>0</v>
      </c>
      <c r="IU3" s="16"/>
    </row>
    <row r="4" spans="1:255" x14ac:dyDescent="0.2">
      <c r="A4" s="14" t="s">
        <v>330</v>
      </c>
      <c r="B4" s="18"/>
      <c r="C4" s="17"/>
      <c r="D4" s="17"/>
      <c r="BR4" s="15">
        <f>B4</f>
        <v>0</v>
      </c>
      <c r="IU4" s="16"/>
    </row>
    <row r="5" spans="1:255" x14ac:dyDescent="0.2">
      <c r="A5" s="14" t="s">
        <v>331</v>
      </c>
      <c r="B5" s="18"/>
      <c r="C5" s="17"/>
      <c r="D5" s="17"/>
      <c r="BR5" s="15">
        <f>B5</f>
        <v>0</v>
      </c>
      <c r="IU5" s="16"/>
    </row>
    <row r="6" spans="1:255" x14ac:dyDescent="0.2">
      <c r="A6" s="14" t="s">
        <v>332</v>
      </c>
      <c r="B6" s="19"/>
      <c r="C6" s="20"/>
      <c r="D6" s="20"/>
      <c r="BR6" s="15">
        <f>B6</f>
        <v>0</v>
      </c>
      <c r="IU6" s="16"/>
    </row>
    <row r="8" spans="1:255" ht="18.75" x14ac:dyDescent="0.3">
      <c r="A8" s="23" t="s">
        <v>333</v>
      </c>
      <c r="B8" s="23"/>
      <c r="C8" s="23"/>
      <c r="D8" s="23"/>
    </row>
    <row r="9" spans="1:255" x14ac:dyDescent="0.2">
      <c r="A9" s="25" t="s">
        <v>334</v>
      </c>
      <c r="B9" s="24"/>
      <c r="C9" s="24"/>
      <c r="D9" s="24"/>
      <c r="BT9" s="26">
        <f>B9</f>
        <v>0</v>
      </c>
      <c r="IU9" s="16"/>
    </row>
    <row r="11" spans="1:255" ht="51" x14ac:dyDescent="0.2">
      <c r="A11" s="10" t="s">
        <v>335</v>
      </c>
      <c r="B11" s="27" t="s">
        <v>8</v>
      </c>
      <c r="C11" s="13"/>
      <c r="D11" s="13"/>
      <c r="BT11" s="28" t="str">
        <f>B11</f>
        <v>Комплекс из 2-х многоквартирных домов со встроенными помещениями поз.18.1 и 18.2, расположенный в 32-33 микрорайонах в г. Липецке на земельном участке с кадастровым номером 48:20:0043601:296. 2-й этап строительства-корпус 2 (поз.18.2))</v>
      </c>
      <c r="IU11" s="16"/>
    </row>
    <row r="12" spans="1:255" x14ac:dyDescent="0.2">
      <c r="A12" s="10" t="s">
        <v>336</v>
      </c>
      <c r="B12" s="29" t="s">
        <v>337</v>
      </c>
      <c r="C12" s="13"/>
      <c r="D12" s="13"/>
      <c r="BT12" s="30" t="str">
        <f>B12</f>
        <v xml:space="preserve"> 4.4.2 Устройство и разборка (без плит) подкрановых путей БК ПОС </v>
      </c>
      <c r="IU12" s="16"/>
    </row>
    <row r="13" spans="1:255" x14ac:dyDescent="0.2">
      <c r="A13" s="10" t="s">
        <v>338</v>
      </c>
      <c r="B13" s="29" t="s">
        <v>339</v>
      </c>
      <c r="C13" s="13"/>
      <c r="D13" s="13"/>
      <c r="BT13" s="30" t="str">
        <f>B13</f>
        <v xml:space="preserve"> 21010-2-ПОС </v>
      </c>
      <c r="IU13" s="16"/>
    </row>
    <row r="15" spans="1:255" ht="13.5" thickBot="1" x14ac:dyDescent="0.25"/>
    <row r="16" spans="1:255" x14ac:dyDescent="0.2">
      <c r="A16" s="31" t="s">
        <v>340</v>
      </c>
      <c r="B16" s="33"/>
      <c r="C16" s="33" t="s">
        <v>342</v>
      </c>
      <c r="D16" s="34" t="s">
        <v>345</v>
      </c>
    </row>
    <row r="17" spans="1:255" x14ac:dyDescent="0.2">
      <c r="A17" s="32"/>
      <c r="B17" s="35" t="s">
        <v>341</v>
      </c>
      <c r="C17" s="35" t="s">
        <v>343</v>
      </c>
      <c r="D17" s="36" t="s">
        <v>346</v>
      </c>
    </row>
    <row r="18" spans="1:255" x14ac:dyDescent="0.2">
      <c r="A18" s="32"/>
      <c r="B18" s="35"/>
      <c r="C18" s="35" t="s">
        <v>344</v>
      </c>
      <c r="D18" s="36"/>
    </row>
    <row r="19" spans="1:255" ht="13.5" thickBot="1" x14ac:dyDescent="0.25">
      <c r="A19" s="32"/>
      <c r="B19" s="35"/>
      <c r="C19" s="35"/>
      <c r="D19" s="36"/>
    </row>
    <row r="20" spans="1:255" ht="13.5" thickBot="1" x14ac:dyDescent="0.25">
      <c r="A20" s="37">
        <v>1</v>
      </c>
      <c r="B20" s="37">
        <v>2</v>
      </c>
      <c r="C20" s="37">
        <v>3</v>
      </c>
      <c r="D20" s="37">
        <v>4</v>
      </c>
    </row>
    <row r="21" spans="1:255" ht="48" x14ac:dyDescent="0.2">
      <c r="A21" s="38">
        <v>1</v>
      </c>
      <c r="B21" s="39" t="s">
        <v>21</v>
      </c>
      <c r="C21" s="40" t="s">
        <v>22</v>
      </c>
      <c r="D21" s="41">
        <v>3.5</v>
      </c>
      <c r="E21" s="16"/>
      <c r="F21" s="16"/>
      <c r="G21" s="16"/>
      <c r="H21" s="16"/>
      <c r="I21" s="16"/>
      <c r="J21" s="16"/>
      <c r="K21" s="16"/>
      <c r="L21" s="16"/>
      <c r="M21" s="16"/>
      <c r="N21" s="16"/>
      <c r="O21" s="16"/>
      <c r="P21" s="16"/>
      <c r="Q21" s="16"/>
      <c r="R21" s="16"/>
      <c r="S21" s="16"/>
      <c r="T21" s="16"/>
      <c r="U21" s="16"/>
      <c r="V21" s="16"/>
      <c r="W21" s="16"/>
      <c r="X21" s="16"/>
      <c r="Y21" s="16"/>
      <c r="Z21" s="16"/>
      <c r="AA21" s="16"/>
      <c r="AB21" s="16"/>
      <c r="AC21" s="16"/>
      <c r="AD21" s="16"/>
      <c r="AE21" s="16"/>
      <c r="AF21" s="16"/>
      <c r="AG21" s="16"/>
      <c r="AH21" s="16"/>
      <c r="AI21" s="16"/>
      <c r="AJ21" s="16"/>
      <c r="AK21" s="16"/>
      <c r="AL21" s="16"/>
      <c r="AM21" s="16"/>
      <c r="AN21" s="16"/>
      <c r="AO21" s="16"/>
      <c r="AP21" s="16"/>
      <c r="AQ21" s="16"/>
      <c r="AR21" s="16"/>
      <c r="AS21" s="16"/>
      <c r="AT21" s="16"/>
      <c r="AU21" s="16"/>
      <c r="AV21" s="16"/>
      <c r="AW21" s="16"/>
      <c r="AX21" s="16"/>
      <c r="AY21" s="16"/>
      <c r="AZ21" s="16"/>
      <c r="BA21" s="16"/>
      <c r="BB21" s="16"/>
      <c r="BC21" s="16"/>
      <c r="BD21" s="16"/>
      <c r="BE21" s="16"/>
      <c r="BF21" s="16"/>
      <c r="BG21" s="16"/>
      <c r="BH21" s="16"/>
      <c r="BI21" s="16"/>
      <c r="BJ21" s="16"/>
      <c r="BK21" s="16"/>
      <c r="BL21" s="16"/>
      <c r="BM21" s="16"/>
      <c r="BN21" s="16"/>
      <c r="BO21" s="16"/>
      <c r="BP21" s="16"/>
      <c r="BQ21" s="16"/>
      <c r="BR21" s="16"/>
      <c r="BS21" s="16"/>
      <c r="BT21" s="16"/>
      <c r="BU21" s="16"/>
      <c r="BV21" s="16"/>
      <c r="BW21" s="16"/>
      <c r="BX21" s="16"/>
      <c r="BY21" s="16"/>
      <c r="BZ21" s="16"/>
      <c r="CA21" s="16"/>
      <c r="CB21" s="16"/>
      <c r="CC21" s="16"/>
      <c r="CD21" s="16"/>
      <c r="CE21" s="16"/>
      <c r="CF21" s="16"/>
      <c r="CG21" s="16"/>
      <c r="CH21" s="16"/>
      <c r="CI21" s="16"/>
      <c r="CJ21" s="16"/>
      <c r="CK21" s="16"/>
      <c r="CL21" s="16"/>
      <c r="CM21" s="16"/>
      <c r="CN21" s="16"/>
      <c r="CO21" s="16"/>
      <c r="CP21" s="16"/>
      <c r="CQ21" s="16"/>
      <c r="CR21" s="16"/>
      <c r="CS21" s="16"/>
      <c r="CT21" s="16"/>
      <c r="CU21" s="16"/>
      <c r="CV21" s="16"/>
      <c r="CW21" s="16"/>
      <c r="CX21" s="16"/>
      <c r="CY21" s="16"/>
      <c r="CZ21" s="16"/>
      <c r="DA21" s="16"/>
      <c r="DB21" s="16"/>
      <c r="DC21" s="16"/>
      <c r="DD21" s="16"/>
      <c r="DE21" s="16"/>
      <c r="DF21" s="16"/>
      <c r="DG21" s="16"/>
      <c r="DH21" s="16"/>
      <c r="DI21" s="16"/>
      <c r="DJ21" s="16"/>
      <c r="DK21" s="16"/>
      <c r="DL21" s="16"/>
      <c r="DM21" s="16"/>
      <c r="DN21" s="16"/>
      <c r="DO21" s="16"/>
      <c r="DP21" s="16"/>
      <c r="DQ21" s="16"/>
      <c r="DR21" s="16"/>
      <c r="DS21" s="16"/>
      <c r="DT21" s="16"/>
      <c r="DU21" s="16"/>
      <c r="DV21" s="16"/>
      <c r="DW21" s="16"/>
      <c r="DX21" s="16"/>
      <c r="DY21" s="16"/>
      <c r="DZ21" s="16"/>
      <c r="EA21" s="16"/>
      <c r="EB21" s="16"/>
      <c r="EC21" s="16"/>
      <c r="ED21" s="16"/>
      <c r="EE21" s="16"/>
      <c r="EF21" s="16"/>
      <c r="EG21" s="16"/>
      <c r="EH21" s="16"/>
      <c r="EI21" s="16"/>
      <c r="EJ21" s="16"/>
      <c r="EK21" s="16"/>
      <c r="EL21" s="16"/>
      <c r="EM21" s="16"/>
      <c r="EN21" s="16"/>
      <c r="EO21" s="16"/>
      <c r="EP21" s="16"/>
      <c r="EQ21" s="16"/>
      <c r="ER21" s="16"/>
      <c r="ES21" s="16"/>
      <c r="ET21" s="16"/>
      <c r="EU21" s="16"/>
      <c r="EV21" s="16"/>
      <c r="EW21" s="16"/>
      <c r="EX21" s="16"/>
      <c r="EY21" s="16"/>
      <c r="EZ21" s="16"/>
      <c r="FA21" s="16"/>
      <c r="FB21" s="16"/>
      <c r="FC21" s="16"/>
      <c r="FD21" s="16"/>
      <c r="FE21" s="16"/>
      <c r="FF21" s="16"/>
      <c r="FG21" s="16"/>
      <c r="FH21" s="16"/>
      <c r="FI21" s="16"/>
      <c r="FJ21" s="16"/>
      <c r="FK21" s="16"/>
      <c r="FL21" s="16"/>
      <c r="FM21" s="16"/>
      <c r="FN21" s="16"/>
      <c r="FO21" s="16"/>
      <c r="FP21" s="16"/>
      <c r="FQ21" s="16"/>
      <c r="FR21" s="16"/>
      <c r="FS21" s="16"/>
      <c r="FT21" s="16"/>
      <c r="FU21" s="16"/>
      <c r="FV21" s="16"/>
      <c r="FW21" s="16"/>
      <c r="FX21" s="16"/>
      <c r="FY21" s="16"/>
      <c r="FZ21" s="16"/>
      <c r="GA21" s="16"/>
      <c r="GB21" s="16"/>
      <c r="GC21" s="16"/>
      <c r="GD21" s="16"/>
      <c r="GE21" s="16"/>
      <c r="GF21" s="16"/>
      <c r="GG21" s="16"/>
      <c r="GH21" s="16"/>
      <c r="GI21" s="16"/>
      <c r="GJ21" s="16"/>
      <c r="GK21" s="16"/>
      <c r="GL21" s="16"/>
      <c r="GM21" s="16"/>
      <c r="GN21" s="16"/>
      <c r="GO21" s="16"/>
      <c r="GP21" s="16"/>
      <c r="GQ21" s="16"/>
      <c r="GR21" s="16"/>
      <c r="GS21" s="16"/>
      <c r="GT21" s="16"/>
      <c r="GU21" s="16"/>
      <c r="GV21" s="16"/>
      <c r="GW21" s="16"/>
      <c r="GX21" s="16"/>
      <c r="GY21" s="16"/>
      <c r="GZ21" s="16"/>
      <c r="HA21" s="16"/>
      <c r="HB21" s="16"/>
      <c r="HC21" s="16"/>
      <c r="HD21" s="16"/>
      <c r="HE21" s="16"/>
      <c r="HF21" s="16"/>
      <c r="HG21" s="16"/>
      <c r="HH21" s="16"/>
      <c r="HI21" s="16"/>
      <c r="HJ21" s="16"/>
      <c r="HK21" s="16"/>
      <c r="HL21" s="16"/>
      <c r="HM21" s="16"/>
      <c r="HN21" s="16"/>
      <c r="HO21" s="16"/>
      <c r="HP21" s="16"/>
      <c r="HQ21" s="16"/>
      <c r="HR21" s="16"/>
      <c r="HS21" s="16"/>
      <c r="HT21" s="16"/>
      <c r="HU21" s="16"/>
      <c r="HV21" s="16"/>
      <c r="HW21" s="16"/>
      <c r="HX21" s="16"/>
      <c r="HY21" s="16"/>
      <c r="HZ21" s="16"/>
      <c r="IA21" s="16"/>
      <c r="IB21" s="16"/>
      <c r="IC21" s="16"/>
      <c r="ID21" s="16"/>
      <c r="IE21" s="16"/>
      <c r="IF21" s="16"/>
      <c r="IG21" s="16"/>
      <c r="IH21" s="16"/>
      <c r="II21" s="16"/>
      <c r="IJ21" s="16"/>
      <c r="IK21" s="16"/>
      <c r="IL21" s="16"/>
      <c r="IM21" s="16"/>
      <c r="IN21" s="16"/>
      <c r="IO21" s="16"/>
      <c r="IP21" s="16"/>
      <c r="IQ21" s="16"/>
      <c r="IR21" s="16"/>
      <c r="IS21" s="16"/>
      <c r="IT21" s="16"/>
      <c r="IU21" s="16"/>
    </row>
    <row r="22" spans="1:255" x14ac:dyDescent="0.2">
      <c r="A22" s="42" t="s">
        <v>29</v>
      </c>
      <c r="B22" s="43" t="s">
        <v>31</v>
      </c>
      <c r="C22" s="44" t="s">
        <v>22</v>
      </c>
      <c r="D22" s="45">
        <f>Source!I25</f>
        <v>14</v>
      </c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  <c r="W22" s="16"/>
      <c r="X22" s="16"/>
      <c r="Y22" s="16"/>
      <c r="Z22" s="16"/>
      <c r="AA22" s="16"/>
      <c r="AB22" s="16"/>
      <c r="AC22" s="16"/>
      <c r="AD22" s="16"/>
      <c r="AE22" s="16"/>
      <c r="AF22" s="16"/>
      <c r="AG22" s="16"/>
      <c r="AH22" s="16"/>
      <c r="AI22" s="16"/>
      <c r="AJ22" s="16"/>
      <c r="AK22" s="16"/>
      <c r="AL22" s="16"/>
      <c r="AM22" s="16"/>
      <c r="AN22" s="16"/>
      <c r="AO22" s="16"/>
      <c r="AP22" s="16"/>
      <c r="AQ22" s="16"/>
      <c r="AR22" s="16"/>
      <c r="AS22" s="16"/>
      <c r="AT22" s="16"/>
      <c r="AU22" s="16"/>
      <c r="AV22" s="16"/>
      <c r="AW22" s="16"/>
      <c r="AX22" s="16"/>
      <c r="AY22" s="16"/>
      <c r="AZ22" s="16"/>
      <c r="BA22" s="16"/>
      <c r="BB22" s="16"/>
      <c r="BC22" s="16"/>
      <c r="BD22" s="16"/>
      <c r="BE22" s="16"/>
      <c r="BF22" s="16"/>
      <c r="BG22" s="16"/>
      <c r="BH22" s="16"/>
      <c r="BI22" s="16"/>
      <c r="BJ22" s="16"/>
      <c r="BK22" s="16"/>
      <c r="BL22" s="16"/>
      <c r="BM22" s="16"/>
      <c r="BN22" s="16"/>
      <c r="BO22" s="16"/>
      <c r="BP22" s="16"/>
      <c r="BQ22" s="16"/>
      <c r="BR22" s="16"/>
      <c r="BS22" s="16"/>
      <c r="BT22" s="16"/>
      <c r="BU22" s="16"/>
      <c r="BV22" s="16"/>
      <c r="BW22" s="16"/>
      <c r="BX22" s="16"/>
      <c r="BY22" s="16"/>
      <c r="BZ22" s="16"/>
      <c r="CA22" s="16"/>
      <c r="CB22" s="16"/>
      <c r="CC22" s="16"/>
      <c r="CD22" s="16"/>
      <c r="CE22" s="16"/>
      <c r="CF22" s="16"/>
      <c r="CG22" s="16"/>
      <c r="CH22" s="16"/>
      <c r="CI22" s="16"/>
      <c r="CJ22" s="16"/>
      <c r="CK22" s="16"/>
      <c r="CL22" s="16"/>
      <c r="CM22" s="16"/>
      <c r="CN22" s="16"/>
      <c r="CO22" s="16"/>
      <c r="CP22" s="16"/>
      <c r="CQ22" s="16"/>
      <c r="CR22" s="16"/>
      <c r="CS22" s="16"/>
      <c r="CT22" s="16"/>
      <c r="CU22" s="16"/>
      <c r="CV22" s="16"/>
      <c r="CW22" s="16"/>
      <c r="CX22" s="16"/>
      <c r="CY22" s="16"/>
      <c r="CZ22" s="16"/>
      <c r="DA22" s="16"/>
      <c r="DB22" s="16"/>
      <c r="DC22" s="16"/>
      <c r="DD22" s="16"/>
      <c r="DE22" s="16"/>
      <c r="DF22" s="16"/>
      <c r="DG22" s="16"/>
      <c r="DH22" s="16"/>
      <c r="DI22" s="16"/>
      <c r="DJ22" s="16"/>
      <c r="DK22" s="16"/>
      <c r="DL22" s="16"/>
      <c r="DM22" s="16"/>
      <c r="DN22" s="16"/>
      <c r="DO22" s="16"/>
      <c r="DP22" s="16"/>
      <c r="DQ22" s="16"/>
      <c r="DR22" s="16"/>
      <c r="DS22" s="16"/>
      <c r="DT22" s="16"/>
      <c r="DU22" s="16"/>
      <c r="DV22" s="16"/>
      <c r="DW22" s="16"/>
      <c r="DX22" s="16"/>
      <c r="DY22" s="16"/>
      <c r="DZ22" s="16"/>
      <c r="EA22" s="16"/>
      <c r="EB22" s="16"/>
      <c r="EC22" s="16"/>
      <c r="ED22" s="16"/>
      <c r="EE22" s="16"/>
      <c r="EF22" s="16"/>
      <c r="EG22" s="16"/>
      <c r="EH22" s="16"/>
      <c r="EI22" s="16"/>
      <c r="EJ22" s="16"/>
      <c r="EK22" s="16"/>
      <c r="EL22" s="16"/>
      <c r="EM22" s="16"/>
      <c r="EN22" s="16"/>
      <c r="EO22" s="16"/>
      <c r="EP22" s="16"/>
      <c r="EQ22" s="16"/>
      <c r="ER22" s="16"/>
      <c r="ES22" s="16"/>
      <c r="ET22" s="16"/>
      <c r="EU22" s="16"/>
      <c r="EV22" s="16"/>
      <c r="EW22" s="16"/>
      <c r="EX22" s="16"/>
      <c r="EY22" s="16"/>
      <c r="EZ22" s="16"/>
      <c r="FA22" s="16"/>
      <c r="FB22" s="16"/>
      <c r="FC22" s="16"/>
      <c r="FD22" s="16"/>
      <c r="FE22" s="16"/>
      <c r="FF22" s="16"/>
      <c r="FG22" s="16"/>
      <c r="FH22" s="16"/>
      <c r="FI22" s="16"/>
      <c r="FJ22" s="16"/>
      <c r="FK22" s="16"/>
      <c r="FL22" s="16"/>
      <c r="FM22" s="16"/>
      <c r="FN22" s="16"/>
      <c r="FO22" s="16"/>
      <c r="FP22" s="16"/>
      <c r="FQ22" s="16"/>
      <c r="FR22" s="16"/>
      <c r="FS22" s="16"/>
      <c r="FT22" s="16"/>
      <c r="FU22" s="16"/>
      <c r="FV22" s="16"/>
      <c r="FW22" s="16"/>
      <c r="FX22" s="16"/>
      <c r="FY22" s="16"/>
      <c r="FZ22" s="16"/>
      <c r="GA22" s="16"/>
      <c r="GB22" s="16"/>
      <c r="GC22" s="16"/>
      <c r="GD22" s="16"/>
      <c r="GE22" s="16"/>
      <c r="GF22" s="16"/>
      <c r="GG22" s="16"/>
      <c r="GH22" s="16"/>
      <c r="GI22" s="16"/>
      <c r="GJ22" s="16"/>
      <c r="GK22" s="16"/>
      <c r="GL22" s="16"/>
      <c r="GM22" s="16"/>
      <c r="GN22" s="16"/>
      <c r="GO22" s="16"/>
      <c r="GP22" s="16"/>
      <c r="GQ22" s="16"/>
      <c r="GR22" s="16"/>
      <c r="GS22" s="16"/>
      <c r="GT22" s="16"/>
      <c r="GU22" s="16"/>
      <c r="GV22" s="16"/>
      <c r="GW22" s="16"/>
      <c r="GX22" s="16"/>
      <c r="GY22" s="16"/>
      <c r="GZ22" s="16"/>
      <c r="HA22" s="16"/>
      <c r="HB22" s="16"/>
      <c r="HC22" s="16"/>
      <c r="HD22" s="16"/>
      <c r="HE22" s="16"/>
      <c r="HF22" s="16"/>
      <c r="HG22" s="16"/>
      <c r="HH22" s="16"/>
      <c r="HI22" s="16"/>
      <c r="HJ22" s="16"/>
      <c r="HK22" s="16"/>
      <c r="HL22" s="16"/>
      <c r="HM22" s="16"/>
      <c r="HN22" s="16"/>
      <c r="HO22" s="16"/>
      <c r="HP22" s="16"/>
      <c r="HQ22" s="16"/>
      <c r="HR22" s="16"/>
      <c r="HS22" s="16"/>
      <c r="HT22" s="16"/>
      <c r="HU22" s="16"/>
      <c r="HV22" s="16"/>
      <c r="HW22" s="16"/>
      <c r="HX22" s="16"/>
      <c r="HY22" s="16"/>
      <c r="HZ22" s="16"/>
      <c r="IA22" s="16"/>
      <c r="IB22" s="16"/>
      <c r="IC22" s="16"/>
      <c r="ID22" s="16"/>
      <c r="IE22" s="16"/>
      <c r="IF22" s="16"/>
      <c r="IG22" s="16"/>
      <c r="IH22" s="16"/>
      <c r="II22" s="16"/>
      <c r="IJ22" s="16"/>
      <c r="IK22" s="16"/>
      <c r="IL22" s="16"/>
      <c r="IM22" s="16"/>
      <c r="IN22" s="16"/>
      <c r="IO22" s="16"/>
      <c r="IP22" s="16"/>
      <c r="IQ22" s="16"/>
      <c r="IR22" s="16"/>
      <c r="IS22" s="16"/>
      <c r="IT22" s="16"/>
      <c r="IU22" s="16"/>
    </row>
    <row r="23" spans="1:255" x14ac:dyDescent="0.2">
      <c r="A23" s="42" t="s">
        <v>39</v>
      </c>
      <c r="B23" s="43" t="s">
        <v>41</v>
      </c>
      <c r="C23" s="44" t="s">
        <v>22</v>
      </c>
      <c r="D23" s="45">
        <f>Source!I26</f>
        <v>-0.24465000000000001</v>
      </c>
      <c r="E23" s="16"/>
      <c r="F23" s="16"/>
      <c r="G23" s="16"/>
      <c r="H23" s="16"/>
      <c r="I23" s="16"/>
      <c r="J23" s="16"/>
      <c r="K23" s="16"/>
      <c r="L23" s="16"/>
      <c r="M23" s="16"/>
      <c r="N23" s="16"/>
      <c r="O23" s="16"/>
      <c r="P23" s="16"/>
      <c r="Q23" s="16"/>
      <c r="R23" s="16"/>
      <c r="S23" s="16"/>
      <c r="T23" s="16"/>
      <c r="U23" s="16"/>
      <c r="V23" s="16"/>
      <c r="W23" s="16"/>
      <c r="X23" s="16"/>
      <c r="Y23" s="16"/>
      <c r="Z23" s="16"/>
      <c r="AA23" s="16"/>
      <c r="AB23" s="16"/>
      <c r="AC23" s="16"/>
      <c r="AD23" s="16"/>
      <c r="AE23" s="16"/>
      <c r="AF23" s="16"/>
      <c r="AG23" s="16"/>
      <c r="AH23" s="16"/>
      <c r="AI23" s="16"/>
      <c r="AJ23" s="16"/>
      <c r="AK23" s="16"/>
      <c r="AL23" s="16"/>
      <c r="AM23" s="16"/>
      <c r="AN23" s="16"/>
      <c r="AO23" s="16"/>
      <c r="AP23" s="16"/>
      <c r="AQ23" s="16"/>
      <c r="AR23" s="16"/>
      <c r="AS23" s="16"/>
      <c r="AT23" s="16"/>
      <c r="AU23" s="16"/>
      <c r="AV23" s="16"/>
      <c r="AW23" s="16"/>
      <c r="AX23" s="16"/>
      <c r="AY23" s="16"/>
      <c r="AZ23" s="16"/>
      <c r="BA23" s="16"/>
      <c r="BB23" s="16"/>
      <c r="BC23" s="16"/>
      <c r="BD23" s="16"/>
      <c r="BE23" s="16"/>
      <c r="BF23" s="16"/>
      <c r="BG23" s="16"/>
      <c r="BH23" s="16"/>
      <c r="BI23" s="16"/>
      <c r="BJ23" s="16"/>
      <c r="BK23" s="16"/>
      <c r="BL23" s="16"/>
      <c r="BM23" s="16"/>
      <c r="BN23" s="16"/>
      <c r="BO23" s="16"/>
      <c r="BP23" s="16"/>
      <c r="BQ23" s="16"/>
      <c r="BR23" s="16"/>
      <c r="BS23" s="16"/>
      <c r="BT23" s="16"/>
      <c r="BU23" s="16"/>
      <c r="BV23" s="16"/>
      <c r="BW23" s="16"/>
      <c r="BX23" s="16"/>
      <c r="BY23" s="16"/>
      <c r="BZ23" s="16"/>
      <c r="CA23" s="16"/>
      <c r="CB23" s="16"/>
      <c r="CC23" s="16"/>
      <c r="CD23" s="16"/>
      <c r="CE23" s="16"/>
      <c r="CF23" s="16"/>
      <c r="CG23" s="16"/>
      <c r="CH23" s="16"/>
      <c r="CI23" s="16"/>
      <c r="CJ23" s="16"/>
      <c r="CK23" s="16"/>
      <c r="CL23" s="16"/>
      <c r="CM23" s="16"/>
      <c r="CN23" s="16"/>
      <c r="CO23" s="16"/>
      <c r="CP23" s="16"/>
      <c r="CQ23" s="16"/>
      <c r="CR23" s="16"/>
      <c r="CS23" s="16"/>
      <c r="CT23" s="16"/>
      <c r="CU23" s="16"/>
      <c r="CV23" s="16"/>
      <c r="CW23" s="16"/>
      <c r="CX23" s="16"/>
      <c r="CY23" s="16"/>
      <c r="CZ23" s="16"/>
      <c r="DA23" s="16"/>
      <c r="DB23" s="16"/>
      <c r="DC23" s="16"/>
      <c r="DD23" s="16"/>
      <c r="DE23" s="16"/>
      <c r="DF23" s="16"/>
      <c r="DG23" s="16"/>
      <c r="DH23" s="16"/>
      <c r="DI23" s="16"/>
      <c r="DJ23" s="16"/>
      <c r="DK23" s="16"/>
      <c r="DL23" s="16"/>
      <c r="DM23" s="16"/>
      <c r="DN23" s="16"/>
      <c r="DO23" s="16"/>
      <c r="DP23" s="16"/>
      <c r="DQ23" s="16"/>
      <c r="DR23" s="16"/>
      <c r="DS23" s="16"/>
      <c r="DT23" s="16"/>
      <c r="DU23" s="16"/>
      <c r="DV23" s="16"/>
      <c r="DW23" s="16"/>
      <c r="DX23" s="16"/>
      <c r="DY23" s="16"/>
      <c r="DZ23" s="16"/>
      <c r="EA23" s="16"/>
      <c r="EB23" s="16"/>
      <c r="EC23" s="16"/>
      <c r="ED23" s="16"/>
      <c r="EE23" s="16"/>
      <c r="EF23" s="16"/>
      <c r="EG23" s="16"/>
      <c r="EH23" s="16"/>
      <c r="EI23" s="16"/>
      <c r="EJ23" s="16"/>
      <c r="EK23" s="16"/>
      <c r="EL23" s="16"/>
      <c r="EM23" s="16"/>
      <c r="EN23" s="16"/>
      <c r="EO23" s="16"/>
      <c r="EP23" s="16"/>
      <c r="EQ23" s="16"/>
      <c r="ER23" s="16"/>
      <c r="ES23" s="16"/>
      <c r="ET23" s="16"/>
      <c r="EU23" s="16"/>
      <c r="EV23" s="16"/>
      <c r="EW23" s="16"/>
      <c r="EX23" s="16"/>
      <c r="EY23" s="16"/>
      <c r="EZ23" s="16"/>
      <c r="FA23" s="16"/>
      <c r="FB23" s="16"/>
      <c r="FC23" s="16"/>
      <c r="FD23" s="16"/>
      <c r="FE23" s="16"/>
      <c r="FF23" s="16"/>
      <c r="FG23" s="16"/>
      <c r="FH23" s="16"/>
      <c r="FI23" s="16"/>
      <c r="FJ23" s="16"/>
      <c r="FK23" s="16"/>
      <c r="FL23" s="16"/>
      <c r="FM23" s="16"/>
      <c r="FN23" s="16"/>
      <c r="FO23" s="16"/>
      <c r="FP23" s="16"/>
      <c r="FQ23" s="16"/>
      <c r="FR23" s="16"/>
      <c r="FS23" s="16"/>
      <c r="FT23" s="16"/>
      <c r="FU23" s="16"/>
      <c r="FV23" s="16"/>
      <c r="FW23" s="16"/>
      <c r="FX23" s="16"/>
      <c r="FY23" s="16"/>
      <c r="FZ23" s="16"/>
      <c r="GA23" s="16"/>
      <c r="GB23" s="16"/>
      <c r="GC23" s="16"/>
      <c r="GD23" s="16"/>
      <c r="GE23" s="16"/>
      <c r="GF23" s="16"/>
      <c r="GG23" s="16"/>
      <c r="GH23" s="16"/>
      <c r="GI23" s="16"/>
      <c r="GJ23" s="16"/>
      <c r="GK23" s="16"/>
      <c r="GL23" s="16"/>
      <c r="GM23" s="16"/>
      <c r="GN23" s="16"/>
      <c r="GO23" s="16"/>
      <c r="GP23" s="16"/>
      <c r="GQ23" s="16"/>
      <c r="GR23" s="16"/>
      <c r="GS23" s="16"/>
      <c r="GT23" s="16"/>
      <c r="GU23" s="16"/>
      <c r="GV23" s="16"/>
      <c r="GW23" s="16"/>
      <c r="GX23" s="16"/>
      <c r="GY23" s="16"/>
      <c r="GZ23" s="16"/>
      <c r="HA23" s="16"/>
      <c r="HB23" s="16"/>
      <c r="HC23" s="16"/>
      <c r="HD23" s="16"/>
      <c r="HE23" s="16"/>
      <c r="HF23" s="16"/>
      <c r="HG23" s="16"/>
      <c r="HH23" s="16"/>
      <c r="HI23" s="16"/>
      <c r="HJ23" s="16"/>
      <c r="HK23" s="16"/>
      <c r="HL23" s="16"/>
      <c r="HM23" s="16"/>
      <c r="HN23" s="16"/>
      <c r="HO23" s="16"/>
      <c r="HP23" s="16"/>
      <c r="HQ23" s="16"/>
      <c r="HR23" s="16"/>
      <c r="HS23" s="16"/>
      <c r="HT23" s="16"/>
      <c r="HU23" s="16"/>
      <c r="HV23" s="16"/>
      <c r="HW23" s="16"/>
      <c r="HX23" s="16"/>
      <c r="HY23" s="16"/>
      <c r="HZ23" s="16"/>
      <c r="IA23" s="16"/>
      <c r="IB23" s="16"/>
      <c r="IC23" s="16"/>
      <c r="ID23" s="16"/>
      <c r="IE23" s="16"/>
      <c r="IF23" s="16"/>
      <c r="IG23" s="16"/>
      <c r="IH23" s="16"/>
      <c r="II23" s="16"/>
      <c r="IJ23" s="16"/>
      <c r="IK23" s="16"/>
      <c r="IL23" s="16"/>
      <c r="IM23" s="16"/>
      <c r="IN23" s="16"/>
      <c r="IO23" s="16"/>
      <c r="IP23" s="16"/>
      <c r="IQ23" s="16"/>
      <c r="IR23" s="16"/>
      <c r="IS23" s="16"/>
      <c r="IT23" s="16"/>
      <c r="IU23" s="16"/>
    </row>
    <row r="24" spans="1:255" ht="24" x14ac:dyDescent="0.2">
      <c r="A24" s="50">
        <v>2</v>
      </c>
      <c r="B24" s="51" t="s">
        <v>44</v>
      </c>
      <c r="C24" s="52" t="s">
        <v>45</v>
      </c>
      <c r="D24" s="53">
        <v>1</v>
      </c>
      <c r="E24" s="16"/>
      <c r="F24" s="16"/>
      <c r="G24" s="16"/>
      <c r="H24" s="16"/>
      <c r="I24" s="16"/>
      <c r="J24" s="16"/>
      <c r="K24" s="16"/>
      <c r="L24" s="16"/>
      <c r="M24" s="16"/>
      <c r="N24" s="16"/>
      <c r="O24" s="16"/>
      <c r="P24" s="16"/>
      <c r="Q24" s="16"/>
      <c r="R24" s="16"/>
      <c r="S24" s="16"/>
      <c r="T24" s="16"/>
      <c r="U24" s="16"/>
      <c r="V24" s="16"/>
      <c r="W24" s="16"/>
      <c r="X24" s="16"/>
      <c r="Y24" s="16"/>
      <c r="Z24" s="16"/>
      <c r="AA24" s="16"/>
      <c r="AB24" s="16"/>
      <c r="AC24" s="16"/>
      <c r="AD24" s="16"/>
      <c r="AE24" s="16"/>
      <c r="AF24" s="16"/>
      <c r="AG24" s="16"/>
      <c r="AH24" s="16"/>
      <c r="AI24" s="16"/>
      <c r="AJ24" s="16"/>
      <c r="AK24" s="16"/>
      <c r="AL24" s="16"/>
      <c r="AM24" s="16"/>
      <c r="AN24" s="16"/>
      <c r="AO24" s="16"/>
      <c r="AP24" s="16"/>
      <c r="AQ24" s="16"/>
      <c r="AR24" s="16"/>
      <c r="AS24" s="16"/>
      <c r="AT24" s="16"/>
      <c r="AU24" s="16"/>
      <c r="AV24" s="16"/>
      <c r="AW24" s="16"/>
      <c r="AX24" s="16"/>
      <c r="AY24" s="16"/>
      <c r="AZ24" s="16"/>
      <c r="BA24" s="16"/>
      <c r="BB24" s="16"/>
      <c r="BC24" s="16"/>
      <c r="BD24" s="16"/>
      <c r="BE24" s="16"/>
      <c r="BF24" s="16"/>
      <c r="BG24" s="16"/>
      <c r="BH24" s="16"/>
      <c r="BI24" s="16"/>
      <c r="BJ24" s="16"/>
      <c r="BK24" s="16"/>
      <c r="BL24" s="16"/>
      <c r="BM24" s="16"/>
      <c r="BN24" s="16"/>
      <c r="BO24" s="16"/>
      <c r="BP24" s="16"/>
      <c r="BQ24" s="16"/>
      <c r="BR24" s="16"/>
      <c r="BS24" s="16"/>
      <c r="BT24" s="16"/>
      <c r="BU24" s="16"/>
      <c r="BV24" s="16"/>
      <c r="BW24" s="16"/>
      <c r="BX24" s="16"/>
      <c r="BY24" s="16"/>
      <c r="BZ24" s="16"/>
      <c r="CA24" s="16"/>
      <c r="CB24" s="16"/>
      <c r="CC24" s="16"/>
      <c r="CD24" s="16"/>
      <c r="CE24" s="16"/>
      <c r="CF24" s="16"/>
      <c r="CG24" s="16"/>
      <c r="CH24" s="16"/>
      <c r="CI24" s="16"/>
      <c r="CJ24" s="16"/>
      <c r="CK24" s="16"/>
      <c r="CL24" s="16"/>
      <c r="CM24" s="16"/>
      <c r="CN24" s="16"/>
      <c r="CO24" s="16"/>
      <c r="CP24" s="16"/>
      <c r="CQ24" s="16"/>
      <c r="CR24" s="16"/>
      <c r="CS24" s="16"/>
      <c r="CT24" s="16"/>
      <c r="CU24" s="16"/>
      <c r="CV24" s="16"/>
      <c r="CW24" s="16"/>
      <c r="CX24" s="16"/>
      <c r="CY24" s="16"/>
      <c r="CZ24" s="16"/>
      <c r="DA24" s="16"/>
      <c r="DB24" s="16"/>
      <c r="DC24" s="16"/>
      <c r="DD24" s="16"/>
      <c r="DE24" s="16"/>
      <c r="DF24" s="16"/>
      <c r="DG24" s="16"/>
      <c r="DH24" s="16"/>
      <c r="DI24" s="16"/>
      <c r="DJ24" s="16"/>
      <c r="DK24" s="16"/>
      <c r="DL24" s="16"/>
      <c r="DM24" s="16"/>
      <c r="DN24" s="16"/>
      <c r="DO24" s="16"/>
      <c r="DP24" s="16"/>
      <c r="DQ24" s="16"/>
      <c r="DR24" s="16"/>
      <c r="DS24" s="16"/>
      <c r="DT24" s="16"/>
      <c r="DU24" s="16"/>
      <c r="DV24" s="16"/>
      <c r="DW24" s="16"/>
      <c r="DX24" s="16"/>
      <c r="DY24" s="16"/>
      <c r="DZ24" s="16"/>
      <c r="EA24" s="16"/>
      <c r="EB24" s="16"/>
      <c r="EC24" s="16"/>
      <c r="ED24" s="16"/>
      <c r="EE24" s="16"/>
      <c r="EF24" s="16"/>
      <c r="EG24" s="16"/>
      <c r="EH24" s="16"/>
      <c r="EI24" s="16"/>
      <c r="EJ24" s="16"/>
      <c r="EK24" s="16"/>
      <c r="EL24" s="16"/>
      <c r="EM24" s="16"/>
      <c r="EN24" s="16"/>
      <c r="EO24" s="16"/>
      <c r="EP24" s="16"/>
      <c r="EQ24" s="16"/>
      <c r="ER24" s="16"/>
      <c r="ES24" s="16"/>
      <c r="ET24" s="16"/>
      <c r="EU24" s="16"/>
      <c r="EV24" s="16"/>
      <c r="EW24" s="16"/>
      <c r="EX24" s="16"/>
      <c r="EY24" s="16"/>
      <c r="EZ24" s="16"/>
      <c r="FA24" s="16"/>
      <c r="FB24" s="16"/>
      <c r="FC24" s="16"/>
      <c r="FD24" s="16"/>
      <c r="FE24" s="16"/>
      <c r="FF24" s="16"/>
      <c r="FG24" s="16"/>
      <c r="FH24" s="16"/>
      <c r="FI24" s="16"/>
      <c r="FJ24" s="16"/>
      <c r="FK24" s="16"/>
      <c r="FL24" s="16"/>
      <c r="FM24" s="16"/>
      <c r="FN24" s="16"/>
      <c r="FO24" s="16"/>
      <c r="FP24" s="16"/>
      <c r="FQ24" s="16"/>
      <c r="FR24" s="16"/>
      <c r="FS24" s="16"/>
      <c r="FT24" s="16"/>
      <c r="FU24" s="16"/>
      <c r="FV24" s="16"/>
      <c r="FW24" s="16"/>
      <c r="FX24" s="16"/>
      <c r="FY24" s="16"/>
      <c r="FZ24" s="16"/>
      <c r="GA24" s="16"/>
      <c r="GB24" s="16"/>
      <c r="GC24" s="16"/>
      <c r="GD24" s="16"/>
      <c r="GE24" s="16"/>
      <c r="GF24" s="16"/>
      <c r="GG24" s="16"/>
      <c r="GH24" s="16"/>
      <c r="GI24" s="16"/>
      <c r="GJ24" s="16"/>
      <c r="GK24" s="16"/>
      <c r="GL24" s="16"/>
      <c r="GM24" s="16"/>
      <c r="GN24" s="16"/>
      <c r="GO24" s="16"/>
      <c r="GP24" s="16"/>
      <c r="GQ24" s="16"/>
      <c r="GR24" s="16"/>
      <c r="GS24" s="16"/>
      <c r="GT24" s="16"/>
      <c r="GU24" s="16"/>
      <c r="GV24" s="16"/>
      <c r="GW24" s="16"/>
      <c r="GX24" s="16"/>
      <c r="GY24" s="16"/>
      <c r="GZ24" s="16"/>
      <c r="HA24" s="16"/>
      <c r="HB24" s="16"/>
      <c r="HC24" s="16"/>
      <c r="HD24" s="16"/>
      <c r="HE24" s="16"/>
      <c r="HF24" s="16"/>
      <c r="HG24" s="16"/>
      <c r="HH24" s="16"/>
      <c r="HI24" s="16"/>
      <c r="HJ24" s="16"/>
      <c r="HK24" s="16"/>
      <c r="HL24" s="16"/>
      <c r="HM24" s="16"/>
      <c r="HN24" s="16"/>
      <c r="HO24" s="16"/>
      <c r="HP24" s="16"/>
      <c r="HQ24" s="16"/>
      <c r="HR24" s="16"/>
      <c r="HS24" s="16"/>
      <c r="HT24" s="16"/>
      <c r="HU24" s="16"/>
      <c r="HV24" s="16"/>
      <c r="HW24" s="16"/>
      <c r="HX24" s="16"/>
      <c r="HY24" s="16"/>
      <c r="HZ24" s="16"/>
      <c r="IA24" s="16"/>
      <c r="IB24" s="16"/>
      <c r="IC24" s="16"/>
      <c r="ID24" s="16"/>
      <c r="IE24" s="16"/>
      <c r="IF24" s="16"/>
      <c r="IG24" s="16"/>
      <c r="IH24" s="16"/>
      <c r="II24" s="16"/>
      <c r="IJ24" s="16"/>
      <c r="IK24" s="16"/>
      <c r="IL24" s="16"/>
      <c r="IM24" s="16"/>
      <c r="IN24" s="16"/>
      <c r="IO24" s="16"/>
      <c r="IP24" s="16"/>
      <c r="IQ24" s="16"/>
      <c r="IR24" s="16"/>
      <c r="IS24" s="16"/>
      <c r="IT24" s="16"/>
      <c r="IU24" s="16"/>
    </row>
    <row r="25" spans="1:255" x14ac:dyDescent="0.2">
      <c r="A25" s="42" t="s">
        <v>47</v>
      </c>
      <c r="B25" s="43" t="s">
        <v>49</v>
      </c>
      <c r="C25" s="44" t="s">
        <v>50</v>
      </c>
      <c r="D25" s="45">
        <f>Source!I28</f>
        <v>3.3099999999999997E-2</v>
      </c>
      <c r="E25" s="16"/>
      <c r="F25" s="16"/>
      <c r="G25" s="16"/>
      <c r="H25" s="16"/>
      <c r="I25" s="16"/>
      <c r="J25" s="16"/>
      <c r="K25" s="16"/>
      <c r="L25" s="16"/>
      <c r="M25" s="16"/>
      <c r="N25" s="16"/>
      <c r="O25" s="16"/>
      <c r="P25" s="16"/>
      <c r="Q25" s="16"/>
      <c r="R25" s="16"/>
      <c r="S25" s="16"/>
      <c r="T25" s="16"/>
      <c r="U25" s="16"/>
      <c r="V25" s="16"/>
      <c r="W25" s="16"/>
      <c r="X25" s="16"/>
      <c r="Y25" s="16"/>
      <c r="Z25" s="16"/>
      <c r="AA25" s="16"/>
      <c r="AB25" s="16"/>
      <c r="AC25" s="16"/>
      <c r="AD25" s="16"/>
      <c r="AE25" s="16"/>
      <c r="AF25" s="16"/>
      <c r="AG25" s="16"/>
      <c r="AH25" s="16"/>
      <c r="AI25" s="16"/>
      <c r="AJ25" s="16"/>
      <c r="AK25" s="16"/>
      <c r="AL25" s="16"/>
      <c r="AM25" s="16"/>
      <c r="AN25" s="16"/>
      <c r="AO25" s="16"/>
      <c r="AP25" s="16"/>
      <c r="AQ25" s="16"/>
      <c r="AR25" s="16"/>
      <c r="AS25" s="16"/>
      <c r="AT25" s="16"/>
      <c r="AU25" s="16"/>
      <c r="AV25" s="16"/>
      <c r="AW25" s="16"/>
      <c r="AX25" s="16"/>
      <c r="AY25" s="16"/>
      <c r="AZ25" s="16"/>
      <c r="BA25" s="16"/>
      <c r="BB25" s="16"/>
      <c r="BC25" s="16"/>
      <c r="BD25" s="16"/>
      <c r="BE25" s="16"/>
      <c r="BF25" s="16"/>
      <c r="BG25" s="16"/>
      <c r="BH25" s="16"/>
      <c r="BI25" s="16"/>
      <c r="BJ25" s="16"/>
      <c r="BK25" s="16"/>
      <c r="BL25" s="16"/>
      <c r="BM25" s="16"/>
      <c r="BN25" s="16"/>
      <c r="BO25" s="16"/>
      <c r="BP25" s="16"/>
      <c r="BQ25" s="16"/>
      <c r="BR25" s="16"/>
      <c r="BS25" s="16"/>
      <c r="BT25" s="16"/>
      <c r="BU25" s="16"/>
      <c r="BV25" s="16"/>
      <c r="BW25" s="16"/>
      <c r="BX25" s="16"/>
      <c r="BY25" s="16"/>
      <c r="BZ25" s="16"/>
      <c r="CA25" s="16"/>
      <c r="CB25" s="16"/>
      <c r="CC25" s="16"/>
      <c r="CD25" s="16"/>
      <c r="CE25" s="16"/>
      <c r="CF25" s="16"/>
      <c r="CG25" s="16"/>
      <c r="CH25" s="16"/>
      <c r="CI25" s="16"/>
      <c r="CJ25" s="16"/>
      <c r="CK25" s="16"/>
      <c r="CL25" s="16"/>
      <c r="CM25" s="16"/>
      <c r="CN25" s="16"/>
      <c r="CO25" s="16"/>
      <c r="CP25" s="16"/>
      <c r="CQ25" s="16"/>
      <c r="CR25" s="16"/>
      <c r="CS25" s="16"/>
      <c r="CT25" s="16"/>
      <c r="CU25" s="16"/>
      <c r="CV25" s="16"/>
      <c r="CW25" s="16"/>
      <c r="CX25" s="16"/>
      <c r="CY25" s="16"/>
      <c r="CZ25" s="16"/>
      <c r="DA25" s="16"/>
      <c r="DB25" s="16"/>
      <c r="DC25" s="16"/>
      <c r="DD25" s="16"/>
      <c r="DE25" s="16"/>
      <c r="DF25" s="16"/>
      <c r="DG25" s="16"/>
      <c r="DH25" s="16"/>
      <c r="DI25" s="16"/>
      <c r="DJ25" s="16"/>
      <c r="DK25" s="16"/>
      <c r="DL25" s="16"/>
      <c r="DM25" s="16"/>
      <c r="DN25" s="16"/>
      <c r="DO25" s="16"/>
      <c r="DP25" s="16"/>
      <c r="DQ25" s="16"/>
      <c r="DR25" s="16"/>
      <c r="DS25" s="16"/>
      <c r="DT25" s="16"/>
      <c r="DU25" s="16"/>
      <c r="DV25" s="16"/>
      <c r="DW25" s="16"/>
      <c r="DX25" s="16"/>
      <c r="DY25" s="16"/>
      <c r="DZ25" s="16"/>
      <c r="EA25" s="16"/>
      <c r="EB25" s="16"/>
      <c r="EC25" s="16"/>
      <c r="ED25" s="16"/>
      <c r="EE25" s="16"/>
      <c r="EF25" s="16"/>
      <c r="EG25" s="16"/>
      <c r="EH25" s="16"/>
      <c r="EI25" s="16"/>
      <c r="EJ25" s="16"/>
      <c r="EK25" s="16"/>
      <c r="EL25" s="16"/>
      <c r="EM25" s="16"/>
      <c r="EN25" s="16"/>
      <c r="EO25" s="16"/>
      <c r="EP25" s="16"/>
      <c r="EQ25" s="16"/>
      <c r="ER25" s="16"/>
      <c r="ES25" s="16"/>
      <c r="ET25" s="16"/>
      <c r="EU25" s="16"/>
      <c r="EV25" s="16"/>
      <c r="EW25" s="16"/>
      <c r="EX25" s="16"/>
      <c r="EY25" s="16"/>
      <c r="EZ25" s="16"/>
      <c r="FA25" s="16"/>
      <c r="FB25" s="16"/>
      <c r="FC25" s="16"/>
      <c r="FD25" s="16"/>
      <c r="FE25" s="16"/>
      <c r="FF25" s="16"/>
      <c r="FG25" s="16"/>
      <c r="FH25" s="16"/>
      <c r="FI25" s="16"/>
      <c r="FJ25" s="16"/>
      <c r="FK25" s="16"/>
      <c r="FL25" s="16"/>
      <c r="FM25" s="16"/>
      <c r="FN25" s="16"/>
      <c r="FO25" s="16"/>
      <c r="FP25" s="16"/>
      <c r="FQ25" s="16"/>
      <c r="FR25" s="16"/>
      <c r="FS25" s="16"/>
      <c r="FT25" s="16"/>
      <c r="FU25" s="16"/>
      <c r="FV25" s="16"/>
      <c r="FW25" s="16"/>
      <c r="FX25" s="16"/>
      <c r="FY25" s="16"/>
      <c r="FZ25" s="16"/>
      <c r="GA25" s="16"/>
      <c r="GB25" s="16"/>
      <c r="GC25" s="16"/>
      <c r="GD25" s="16"/>
      <c r="GE25" s="16"/>
      <c r="GF25" s="16"/>
      <c r="GG25" s="16"/>
      <c r="GH25" s="16"/>
      <c r="GI25" s="16"/>
      <c r="GJ25" s="16"/>
      <c r="GK25" s="16"/>
      <c r="GL25" s="16"/>
      <c r="GM25" s="16"/>
      <c r="GN25" s="16"/>
      <c r="GO25" s="16"/>
      <c r="GP25" s="16"/>
      <c r="GQ25" s="16"/>
      <c r="GR25" s="16"/>
      <c r="GS25" s="16"/>
      <c r="GT25" s="16"/>
      <c r="GU25" s="16"/>
      <c r="GV25" s="16"/>
      <c r="GW25" s="16"/>
      <c r="GX25" s="16"/>
      <c r="GY25" s="16"/>
      <c r="GZ25" s="16"/>
      <c r="HA25" s="16"/>
      <c r="HB25" s="16"/>
      <c r="HC25" s="16"/>
      <c r="HD25" s="16"/>
      <c r="HE25" s="16"/>
      <c r="HF25" s="16"/>
      <c r="HG25" s="16"/>
      <c r="HH25" s="16"/>
      <c r="HI25" s="16"/>
      <c r="HJ25" s="16"/>
      <c r="HK25" s="16"/>
      <c r="HL25" s="16"/>
      <c r="HM25" s="16"/>
      <c r="HN25" s="16"/>
      <c r="HO25" s="16"/>
      <c r="HP25" s="16"/>
      <c r="HQ25" s="16"/>
      <c r="HR25" s="16"/>
      <c r="HS25" s="16"/>
      <c r="HT25" s="16"/>
      <c r="HU25" s="16"/>
      <c r="HV25" s="16"/>
      <c r="HW25" s="16"/>
      <c r="HX25" s="16"/>
      <c r="HY25" s="16"/>
      <c r="HZ25" s="16"/>
      <c r="IA25" s="16"/>
      <c r="IB25" s="16"/>
      <c r="IC25" s="16"/>
      <c r="ID25" s="16"/>
      <c r="IE25" s="16"/>
      <c r="IF25" s="16"/>
      <c r="IG25" s="16"/>
      <c r="IH25" s="16"/>
      <c r="II25" s="16"/>
      <c r="IJ25" s="16"/>
      <c r="IK25" s="16"/>
      <c r="IL25" s="16"/>
      <c r="IM25" s="16"/>
      <c r="IN25" s="16"/>
      <c r="IO25" s="16"/>
      <c r="IP25" s="16"/>
      <c r="IQ25" s="16"/>
      <c r="IR25" s="16"/>
      <c r="IS25" s="16"/>
      <c r="IT25" s="16"/>
      <c r="IU25" s="16"/>
    </row>
    <row r="26" spans="1:255" ht="24" x14ac:dyDescent="0.2">
      <c r="A26" s="50">
        <v>3</v>
      </c>
      <c r="B26" s="51" t="s">
        <v>54</v>
      </c>
      <c r="C26" s="52" t="s">
        <v>22</v>
      </c>
      <c r="D26" s="53">
        <v>1</v>
      </c>
      <c r="E26" s="16"/>
      <c r="F26" s="16"/>
      <c r="G26" s="16"/>
      <c r="H26" s="16"/>
      <c r="I26" s="16"/>
      <c r="J26" s="16"/>
      <c r="K26" s="16"/>
      <c r="L26" s="16"/>
      <c r="M26" s="16"/>
      <c r="N26" s="16"/>
      <c r="O26" s="16"/>
      <c r="P26" s="16"/>
      <c r="Q26" s="16"/>
      <c r="R26" s="16"/>
      <c r="S26" s="16"/>
      <c r="T26" s="16"/>
      <c r="U26" s="16"/>
      <c r="V26" s="16"/>
      <c r="W26" s="16"/>
      <c r="X26" s="16"/>
      <c r="Y26" s="16"/>
      <c r="Z26" s="16"/>
      <c r="AA26" s="16"/>
      <c r="AB26" s="16"/>
      <c r="AC26" s="16"/>
      <c r="AD26" s="16"/>
      <c r="AE26" s="16"/>
      <c r="AF26" s="16"/>
      <c r="AG26" s="16"/>
      <c r="AH26" s="16"/>
      <c r="AI26" s="16"/>
      <c r="AJ26" s="16"/>
      <c r="AK26" s="16"/>
      <c r="AL26" s="16"/>
      <c r="AM26" s="16"/>
      <c r="AN26" s="16"/>
      <c r="AO26" s="16"/>
      <c r="AP26" s="16"/>
      <c r="AQ26" s="16"/>
      <c r="AR26" s="16"/>
      <c r="AS26" s="16"/>
      <c r="AT26" s="16"/>
      <c r="AU26" s="16"/>
      <c r="AV26" s="16"/>
      <c r="AW26" s="16"/>
      <c r="AX26" s="16"/>
      <c r="AY26" s="16"/>
      <c r="AZ26" s="16"/>
      <c r="BA26" s="16"/>
      <c r="BB26" s="16"/>
      <c r="BC26" s="16"/>
      <c r="BD26" s="16"/>
      <c r="BE26" s="16"/>
      <c r="BF26" s="16"/>
      <c r="BG26" s="16"/>
      <c r="BH26" s="16"/>
      <c r="BI26" s="16"/>
      <c r="BJ26" s="16"/>
      <c r="BK26" s="16"/>
      <c r="BL26" s="16"/>
      <c r="BM26" s="16"/>
      <c r="BN26" s="16"/>
      <c r="BO26" s="16"/>
      <c r="BP26" s="16"/>
      <c r="BQ26" s="16"/>
      <c r="BR26" s="16"/>
      <c r="BS26" s="16"/>
      <c r="BT26" s="16"/>
      <c r="BU26" s="16"/>
      <c r="BV26" s="16"/>
      <c r="BW26" s="16"/>
      <c r="BX26" s="16"/>
      <c r="BY26" s="16"/>
      <c r="BZ26" s="16"/>
      <c r="CA26" s="16"/>
      <c r="CB26" s="16"/>
      <c r="CC26" s="16"/>
      <c r="CD26" s="16"/>
      <c r="CE26" s="16"/>
      <c r="CF26" s="16"/>
      <c r="CG26" s="16"/>
      <c r="CH26" s="16"/>
      <c r="CI26" s="16"/>
      <c r="CJ26" s="16"/>
      <c r="CK26" s="16"/>
      <c r="CL26" s="16"/>
      <c r="CM26" s="16"/>
      <c r="CN26" s="16"/>
      <c r="CO26" s="16"/>
      <c r="CP26" s="16"/>
      <c r="CQ26" s="16"/>
      <c r="CR26" s="16"/>
      <c r="CS26" s="16"/>
      <c r="CT26" s="16"/>
      <c r="CU26" s="16"/>
      <c r="CV26" s="16"/>
      <c r="CW26" s="16"/>
      <c r="CX26" s="16"/>
      <c r="CY26" s="16"/>
      <c r="CZ26" s="16"/>
      <c r="DA26" s="16"/>
      <c r="DB26" s="16"/>
      <c r="DC26" s="16"/>
      <c r="DD26" s="16"/>
      <c r="DE26" s="16"/>
      <c r="DF26" s="16"/>
      <c r="DG26" s="16"/>
      <c r="DH26" s="16"/>
      <c r="DI26" s="16"/>
      <c r="DJ26" s="16"/>
      <c r="DK26" s="16"/>
      <c r="DL26" s="16"/>
      <c r="DM26" s="16"/>
      <c r="DN26" s="16"/>
      <c r="DO26" s="16"/>
      <c r="DP26" s="16"/>
      <c r="DQ26" s="16"/>
      <c r="DR26" s="16"/>
      <c r="DS26" s="16"/>
      <c r="DT26" s="16"/>
      <c r="DU26" s="16"/>
      <c r="DV26" s="16"/>
      <c r="DW26" s="16"/>
      <c r="DX26" s="16"/>
      <c r="DY26" s="16"/>
      <c r="DZ26" s="16"/>
      <c r="EA26" s="16"/>
      <c r="EB26" s="16"/>
      <c r="EC26" s="16"/>
      <c r="ED26" s="16"/>
      <c r="EE26" s="16"/>
      <c r="EF26" s="16"/>
      <c r="EG26" s="16"/>
      <c r="EH26" s="16"/>
      <c r="EI26" s="16"/>
      <c r="EJ26" s="16"/>
      <c r="EK26" s="16"/>
      <c r="EL26" s="16"/>
      <c r="EM26" s="16"/>
      <c r="EN26" s="16"/>
      <c r="EO26" s="16"/>
      <c r="EP26" s="16"/>
      <c r="EQ26" s="16"/>
      <c r="ER26" s="16"/>
      <c r="ES26" s="16"/>
      <c r="ET26" s="16"/>
      <c r="EU26" s="16"/>
      <c r="EV26" s="16"/>
      <c r="EW26" s="16"/>
      <c r="EX26" s="16"/>
      <c r="EY26" s="16"/>
      <c r="EZ26" s="16"/>
      <c r="FA26" s="16"/>
      <c r="FB26" s="16"/>
      <c r="FC26" s="16"/>
      <c r="FD26" s="16"/>
      <c r="FE26" s="16"/>
      <c r="FF26" s="16"/>
      <c r="FG26" s="16"/>
      <c r="FH26" s="16"/>
      <c r="FI26" s="16"/>
      <c r="FJ26" s="16"/>
      <c r="FK26" s="16"/>
      <c r="FL26" s="16"/>
      <c r="FM26" s="16"/>
      <c r="FN26" s="16"/>
      <c r="FO26" s="16"/>
      <c r="FP26" s="16"/>
      <c r="FQ26" s="16"/>
      <c r="FR26" s="16"/>
      <c r="FS26" s="16"/>
      <c r="FT26" s="16"/>
      <c r="FU26" s="16"/>
      <c r="FV26" s="16"/>
      <c r="FW26" s="16"/>
      <c r="FX26" s="16"/>
      <c r="FY26" s="16"/>
      <c r="FZ26" s="16"/>
      <c r="GA26" s="16"/>
      <c r="GB26" s="16"/>
      <c r="GC26" s="16"/>
      <c r="GD26" s="16"/>
      <c r="GE26" s="16"/>
      <c r="GF26" s="16"/>
      <c r="GG26" s="16"/>
      <c r="GH26" s="16"/>
      <c r="GI26" s="16"/>
      <c r="GJ26" s="16"/>
      <c r="GK26" s="16"/>
      <c r="GL26" s="16"/>
      <c r="GM26" s="16"/>
      <c r="GN26" s="16"/>
      <c r="GO26" s="16"/>
      <c r="GP26" s="16"/>
      <c r="GQ26" s="16"/>
      <c r="GR26" s="16"/>
      <c r="GS26" s="16"/>
      <c r="GT26" s="16"/>
      <c r="GU26" s="16"/>
      <c r="GV26" s="16"/>
      <c r="GW26" s="16"/>
      <c r="GX26" s="16"/>
      <c r="GY26" s="16"/>
      <c r="GZ26" s="16"/>
      <c r="HA26" s="16"/>
      <c r="HB26" s="16"/>
      <c r="HC26" s="16"/>
      <c r="HD26" s="16"/>
      <c r="HE26" s="16"/>
      <c r="HF26" s="16"/>
      <c r="HG26" s="16"/>
      <c r="HH26" s="16"/>
      <c r="HI26" s="16"/>
      <c r="HJ26" s="16"/>
      <c r="HK26" s="16"/>
      <c r="HL26" s="16"/>
      <c r="HM26" s="16"/>
      <c r="HN26" s="16"/>
      <c r="HO26" s="16"/>
      <c r="HP26" s="16"/>
      <c r="HQ26" s="16"/>
      <c r="HR26" s="16"/>
      <c r="HS26" s="16"/>
      <c r="HT26" s="16"/>
      <c r="HU26" s="16"/>
      <c r="HV26" s="16"/>
      <c r="HW26" s="16"/>
      <c r="HX26" s="16"/>
      <c r="HY26" s="16"/>
      <c r="HZ26" s="16"/>
      <c r="IA26" s="16"/>
      <c r="IB26" s="16"/>
      <c r="IC26" s="16"/>
      <c r="ID26" s="16"/>
      <c r="IE26" s="16"/>
      <c r="IF26" s="16"/>
      <c r="IG26" s="16"/>
      <c r="IH26" s="16"/>
      <c r="II26" s="16"/>
      <c r="IJ26" s="16"/>
      <c r="IK26" s="16"/>
      <c r="IL26" s="16"/>
      <c r="IM26" s="16"/>
      <c r="IN26" s="16"/>
      <c r="IO26" s="16"/>
      <c r="IP26" s="16"/>
      <c r="IQ26" s="16"/>
      <c r="IR26" s="16"/>
      <c r="IS26" s="16"/>
      <c r="IT26" s="16"/>
      <c r="IU26" s="16"/>
    </row>
    <row r="27" spans="1:255" ht="24" x14ac:dyDescent="0.2">
      <c r="A27" s="50">
        <v>4</v>
      </c>
      <c r="B27" s="51" t="s">
        <v>58</v>
      </c>
      <c r="C27" s="52" t="s">
        <v>45</v>
      </c>
      <c r="D27" s="53">
        <v>1</v>
      </c>
      <c r="E27" s="16"/>
      <c r="F27" s="16"/>
      <c r="G27" s="16"/>
      <c r="H27" s="16"/>
      <c r="I27" s="16"/>
      <c r="J27" s="16"/>
      <c r="K27" s="16"/>
      <c r="L27" s="16"/>
      <c r="M27" s="16"/>
      <c r="N27" s="16"/>
      <c r="O27" s="16"/>
      <c r="P27" s="16"/>
      <c r="Q27" s="16"/>
      <c r="R27" s="16"/>
      <c r="S27" s="16"/>
      <c r="T27" s="16"/>
      <c r="U27" s="16"/>
      <c r="V27" s="16"/>
      <c r="W27" s="16"/>
      <c r="X27" s="16"/>
      <c r="Y27" s="16"/>
      <c r="Z27" s="16"/>
      <c r="AA27" s="16"/>
      <c r="AB27" s="16"/>
      <c r="AC27" s="16"/>
      <c r="AD27" s="16"/>
      <c r="AE27" s="16"/>
      <c r="AF27" s="16"/>
      <c r="AG27" s="16"/>
      <c r="AH27" s="16"/>
      <c r="AI27" s="16"/>
      <c r="AJ27" s="16"/>
      <c r="AK27" s="16"/>
      <c r="AL27" s="16"/>
      <c r="AM27" s="16"/>
      <c r="AN27" s="16"/>
      <c r="AO27" s="16"/>
      <c r="AP27" s="16"/>
      <c r="AQ27" s="16"/>
      <c r="AR27" s="16"/>
      <c r="AS27" s="16"/>
      <c r="AT27" s="16"/>
      <c r="AU27" s="16"/>
      <c r="AV27" s="16"/>
      <c r="AW27" s="16"/>
      <c r="AX27" s="16"/>
      <c r="AY27" s="16"/>
      <c r="AZ27" s="16"/>
      <c r="BA27" s="16"/>
      <c r="BB27" s="16"/>
      <c r="BC27" s="16"/>
      <c r="BD27" s="16"/>
      <c r="BE27" s="16"/>
      <c r="BF27" s="16"/>
      <c r="BG27" s="16"/>
      <c r="BH27" s="16"/>
      <c r="BI27" s="16"/>
      <c r="BJ27" s="16"/>
      <c r="BK27" s="16"/>
      <c r="BL27" s="16"/>
      <c r="BM27" s="16"/>
      <c r="BN27" s="16"/>
      <c r="BO27" s="16"/>
      <c r="BP27" s="16"/>
      <c r="BQ27" s="16"/>
      <c r="BR27" s="16"/>
      <c r="BS27" s="16"/>
      <c r="BT27" s="16"/>
      <c r="BU27" s="16"/>
      <c r="BV27" s="16"/>
      <c r="BW27" s="16"/>
      <c r="BX27" s="16"/>
      <c r="BY27" s="16"/>
      <c r="BZ27" s="16"/>
      <c r="CA27" s="16"/>
      <c r="CB27" s="16"/>
      <c r="CC27" s="16"/>
      <c r="CD27" s="16"/>
      <c r="CE27" s="16"/>
      <c r="CF27" s="16"/>
      <c r="CG27" s="16"/>
      <c r="CH27" s="16"/>
      <c r="CI27" s="16"/>
      <c r="CJ27" s="16"/>
      <c r="CK27" s="16"/>
      <c r="CL27" s="16"/>
      <c r="CM27" s="16"/>
      <c r="CN27" s="16"/>
      <c r="CO27" s="16"/>
      <c r="CP27" s="16"/>
      <c r="CQ27" s="16"/>
      <c r="CR27" s="16"/>
      <c r="CS27" s="16"/>
      <c r="CT27" s="16"/>
      <c r="CU27" s="16"/>
      <c r="CV27" s="16"/>
      <c r="CW27" s="16"/>
      <c r="CX27" s="16"/>
      <c r="CY27" s="16"/>
      <c r="CZ27" s="16"/>
      <c r="DA27" s="16"/>
      <c r="DB27" s="16"/>
      <c r="DC27" s="16"/>
      <c r="DD27" s="16"/>
      <c r="DE27" s="16"/>
      <c r="DF27" s="16"/>
      <c r="DG27" s="16"/>
      <c r="DH27" s="16"/>
      <c r="DI27" s="16"/>
      <c r="DJ27" s="16"/>
      <c r="DK27" s="16"/>
      <c r="DL27" s="16"/>
      <c r="DM27" s="16"/>
      <c r="DN27" s="16"/>
      <c r="DO27" s="16"/>
      <c r="DP27" s="16"/>
      <c r="DQ27" s="16"/>
      <c r="DR27" s="16"/>
      <c r="DS27" s="16"/>
      <c r="DT27" s="16"/>
      <c r="DU27" s="16"/>
      <c r="DV27" s="16"/>
      <c r="DW27" s="16"/>
      <c r="DX27" s="16"/>
      <c r="DY27" s="16"/>
      <c r="DZ27" s="16"/>
      <c r="EA27" s="16"/>
      <c r="EB27" s="16"/>
      <c r="EC27" s="16"/>
      <c r="ED27" s="16"/>
      <c r="EE27" s="16"/>
      <c r="EF27" s="16"/>
      <c r="EG27" s="16"/>
      <c r="EH27" s="16"/>
      <c r="EI27" s="16"/>
      <c r="EJ27" s="16"/>
      <c r="EK27" s="16"/>
      <c r="EL27" s="16"/>
      <c r="EM27" s="16"/>
      <c r="EN27" s="16"/>
      <c r="EO27" s="16"/>
      <c r="EP27" s="16"/>
      <c r="EQ27" s="16"/>
      <c r="ER27" s="16"/>
      <c r="ES27" s="16"/>
      <c r="ET27" s="16"/>
      <c r="EU27" s="16"/>
      <c r="EV27" s="16"/>
      <c r="EW27" s="16"/>
      <c r="EX27" s="16"/>
      <c r="EY27" s="16"/>
      <c r="EZ27" s="16"/>
      <c r="FA27" s="16"/>
      <c r="FB27" s="16"/>
      <c r="FC27" s="16"/>
      <c r="FD27" s="16"/>
      <c r="FE27" s="16"/>
      <c r="FF27" s="16"/>
      <c r="FG27" s="16"/>
      <c r="FH27" s="16"/>
      <c r="FI27" s="16"/>
      <c r="FJ27" s="16"/>
      <c r="FK27" s="16"/>
      <c r="FL27" s="16"/>
      <c r="FM27" s="16"/>
      <c r="FN27" s="16"/>
      <c r="FO27" s="16"/>
      <c r="FP27" s="16"/>
      <c r="FQ27" s="16"/>
      <c r="FR27" s="16"/>
      <c r="FS27" s="16"/>
      <c r="FT27" s="16"/>
      <c r="FU27" s="16"/>
      <c r="FV27" s="16"/>
      <c r="FW27" s="16"/>
      <c r="FX27" s="16"/>
      <c r="FY27" s="16"/>
      <c r="FZ27" s="16"/>
      <c r="GA27" s="16"/>
      <c r="GB27" s="16"/>
      <c r="GC27" s="16"/>
      <c r="GD27" s="16"/>
      <c r="GE27" s="16"/>
      <c r="GF27" s="16"/>
      <c r="GG27" s="16"/>
      <c r="GH27" s="16"/>
      <c r="GI27" s="16"/>
      <c r="GJ27" s="16"/>
      <c r="GK27" s="16"/>
      <c r="GL27" s="16"/>
      <c r="GM27" s="16"/>
      <c r="GN27" s="16"/>
      <c r="GO27" s="16"/>
      <c r="GP27" s="16"/>
      <c r="GQ27" s="16"/>
      <c r="GR27" s="16"/>
      <c r="GS27" s="16"/>
      <c r="GT27" s="16"/>
      <c r="GU27" s="16"/>
      <c r="GV27" s="16"/>
      <c r="GW27" s="16"/>
      <c r="GX27" s="16"/>
      <c r="GY27" s="16"/>
      <c r="GZ27" s="16"/>
      <c r="HA27" s="16"/>
      <c r="HB27" s="16"/>
      <c r="HC27" s="16"/>
      <c r="HD27" s="16"/>
      <c r="HE27" s="16"/>
      <c r="HF27" s="16"/>
      <c r="HG27" s="16"/>
      <c r="HH27" s="16"/>
      <c r="HI27" s="16"/>
      <c r="HJ27" s="16"/>
      <c r="HK27" s="16"/>
      <c r="HL27" s="16"/>
      <c r="HM27" s="16"/>
      <c r="HN27" s="16"/>
      <c r="HO27" s="16"/>
      <c r="HP27" s="16"/>
      <c r="HQ27" s="16"/>
      <c r="HR27" s="16"/>
      <c r="HS27" s="16"/>
      <c r="HT27" s="16"/>
      <c r="HU27" s="16"/>
      <c r="HV27" s="16"/>
      <c r="HW27" s="16"/>
      <c r="HX27" s="16"/>
      <c r="HY27" s="16"/>
      <c r="HZ27" s="16"/>
      <c r="IA27" s="16"/>
      <c r="IB27" s="16"/>
      <c r="IC27" s="16"/>
      <c r="ID27" s="16"/>
      <c r="IE27" s="16"/>
      <c r="IF27" s="16"/>
      <c r="IG27" s="16"/>
      <c r="IH27" s="16"/>
      <c r="II27" s="16"/>
      <c r="IJ27" s="16"/>
      <c r="IK27" s="16"/>
      <c r="IL27" s="16"/>
      <c r="IM27" s="16"/>
      <c r="IN27" s="16"/>
      <c r="IO27" s="16"/>
      <c r="IP27" s="16"/>
      <c r="IQ27" s="16"/>
      <c r="IR27" s="16"/>
      <c r="IS27" s="16"/>
      <c r="IT27" s="16"/>
      <c r="IU27" s="16"/>
    </row>
    <row r="28" spans="1:255" ht="24" x14ac:dyDescent="0.2">
      <c r="A28" s="46">
        <v>5</v>
      </c>
      <c r="B28" s="47" t="s">
        <v>62</v>
      </c>
      <c r="C28" s="48" t="s">
        <v>63</v>
      </c>
      <c r="D28" s="49">
        <v>0.56259999999999999</v>
      </c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16"/>
      <c r="P28" s="16"/>
      <c r="Q28" s="16"/>
      <c r="R28" s="16"/>
      <c r="S28" s="16"/>
      <c r="T28" s="16"/>
      <c r="U28" s="16"/>
      <c r="V28" s="16"/>
      <c r="W28" s="16"/>
      <c r="X28" s="16"/>
      <c r="Y28" s="16"/>
      <c r="Z28" s="16"/>
      <c r="AA28" s="16"/>
      <c r="AB28" s="16"/>
      <c r="AC28" s="16"/>
      <c r="AD28" s="16"/>
      <c r="AE28" s="16"/>
      <c r="AF28" s="16"/>
      <c r="AG28" s="16"/>
      <c r="AH28" s="16"/>
      <c r="AI28" s="16"/>
      <c r="AJ28" s="16"/>
      <c r="AK28" s="16"/>
      <c r="AL28" s="16"/>
      <c r="AM28" s="16"/>
      <c r="AN28" s="16"/>
      <c r="AO28" s="16"/>
      <c r="AP28" s="16"/>
      <c r="AQ28" s="16"/>
      <c r="AR28" s="16"/>
      <c r="AS28" s="16"/>
      <c r="AT28" s="16"/>
      <c r="AU28" s="16"/>
      <c r="AV28" s="16"/>
      <c r="AW28" s="16"/>
      <c r="AX28" s="16"/>
      <c r="AY28" s="16"/>
      <c r="AZ28" s="16"/>
      <c r="BA28" s="16"/>
      <c r="BB28" s="16"/>
      <c r="BC28" s="16"/>
      <c r="BD28" s="16"/>
      <c r="BE28" s="16"/>
      <c r="BF28" s="16"/>
      <c r="BG28" s="16"/>
      <c r="BH28" s="16"/>
      <c r="BI28" s="16"/>
      <c r="BJ28" s="16"/>
      <c r="BK28" s="16"/>
      <c r="BL28" s="16"/>
      <c r="BM28" s="16"/>
      <c r="BN28" s="16"/>
      <c r="BO28" s="16"/>
      <c r="BP28" s="16"/>
      <c r="BQ28" s="16"/>
      <c r="BR28" s="16"/>
      <c r="BS28" s="16"/>
      <c r="BT28" s="16"/>
      <c r="BU28" s="16"/>
      <c r="BV28" s="16"/>
      <c r="BW28" s="16"/>
      <c r="BX28" s="16"/>
      <c r="BY28" s="16"/>
      <c r="BZ28" s="16"/>
      <c r="CA28" s="16"/>
      <c r="CB28" s="16"/>
      <c r="CC28" s="16"/>
      <c r="CD28" s="16"/>
      <c r="CE28" s="16"/>
      <c r="CF28" s="16"/>
      <c r="CG28" s="16"/>
      <c r="CH28" s="16"/>
      <c r="CI28" s="16"/>
      <c r="CJ28" s="16"/>
      <c r="CK28" s="16"/>
      <c r="CL28" s="16"/>
      <c r="CM28" s="16"/>
      <c r="CN28" s="16"/>
      <c r="CO28" s="16"/>
      <c r="CP28" s="16"/>
      <c r="CQ28" s="16"/>
      <c r="CR28" s="16"/>
      <c r="CS28" s="16"/>
      <c r="CT28" s="16"/>
      <c r="CU28" s="16"/>
      <c r="CV28" s="16"/>
      <c r="CW28" s="16"/>
      <c r="CX28" s="16"/>
      <c r="CY28" s="16"/>
      <c r="CZ28" s="16"/>
      <c r="DA28" s="16"/>
      <c r="DB28" s="16"/>
      <c r="DC28" s="16"/>
      <c r="DD28" s="16"/>
      <c r="DE28" s="16"/>
      <c r="DF28" s="16"/>
      <c r="DG28" s="16"/>
      <c r="DH28" s="16"/>
      <c r="DI28" s="16"/>
      <c r="DJ28" s="16"/>
      <c r="DK28" s="16"/>
      <c r="DL28" s="16"/>
      <c r="DM28" s="16"/>
      <c r="DN28" s="16"/>
      <c r="DO28" s="16"/>
      <c r="DP28" s="16"/>
      <c r="DQ28" s="16"/>
      <c r="DR28" s="16"/>
      <c r="DS28" s="16"/>
      <c r="DT28" s="16"/>
      <c r="DU28" s="16"/>
      <c r="DV28" s="16"/>
      <c r="DW28" s="16"/>
      <c r="DX28" s="16"/>
      <c r="DY28" s="16"/>
      <c r="DZ28" s="16"/>
      <c r="EA28" s="16"/>
      <c r="EB28" s="16"/>
      <c r="EC28" s="16"/>
      <c r="ED28" s="16"/>
      <c r="EE28" s="16"/>
      <c r="EF28" s="16"/>
      <c r="EG28" s="16"/>
      <c r="EH28" s="16"/>
      <c r="EI28" s="16"/>
      <c r="EJ28" s="16"/>
      <c r="EK28" s="16"/>
      <c r="EL28" s="16"/>
      <c r="EM28" s="16"/>
      <c r="EN28" s="16"/>
      <c r="EO28" s="16"/>
      <c r="EP28" s="16"/>
      <c r="EQ28" s="16"/>
      <c r="ER28" s="16"/>
      <c r="ES28" s="16"/>
      <c r="ET28" s="16"/>
      <c r="EU28" s="16"/>
      <c r="EV28" s="16"/>
      <c r="EW28" s="16"/>
      <c r="EX28" s="16"/>
      <c r="EY28" s="16"/>
      <c r="EZ28" s="16"/>
      <c r="FA28" s="16"/>
      <c r="FB28" s="16"/>
      <c r="FC28" s="16"/>
      <c r="FD28" s="16"/>
      <c r="FE28" s="16"/>
      <c r="FF28" s="16"/>
      <c r="FG28" s="16"/>
      <c r="FH28" s="16"/>
      <c r="FI28" s="16"/>
      <c r="FJ28" s="16"/>
      <c r="FK28" s="16"/>
      <c r="FL28" s="16"/>
      <c r="FM28" s="16"/>
      <c r="FN28" s="16"/>
      <c r="FO28" s="16"/>
      <c r="FP28" s="16"/>
      <c r="FQ28" s="16"/>
      <c r="FR28" s="16"/>
      <c r="FS28" s="16"/>
      <c r="FT28" s="16"/>
      <c r="FU28" s="16"/>
      <c r="FV28" s="16"/>
      <c r="FW28" s="16"/>
      <c r="FX28" s="16"/>
      <c r="FY28" s="16"/>
      <c r="FZ28" s="16"/>
      <c r="GA28" s="16"/>
      <c r="GB28" s="16"/>
      <c r="GC28" s="16"/>
      <c r="GD28" s="16"/>
      <c r="GE28" s="16"/>
      <c r="GF28" s="16"/>
      <c r="GG28" s="16"/>
      <c r="GH28" s="16"/>
      <c r="GI28" s="16"/>
      <c r="GJ28" s="16"/>
      <c r="GK28" s="16"/>
      <c r="GL28" s="16"/>
      <c r="GM28" s="16"/>
      <c r="GN28" s="16"/>
      <c r="GO28" s="16"/>
      <c r="GP28" s="16"/>
      <c r="GQ28" s="16"/>
      <c r="GR28" s="16"/>
      <c r="GS28" s="16"/>
      <c r="GT28" s="16"/>
      <c r="GU28" s="16"/>
      <c r="GV28" s="16"/>
      <c r="GW28" s="16"/>
      <c r="GX28" s="16"/>
      <c r="GY28" s="16"/>
      <c r="GZ28" s="16"/>
      <c r="HA28" s="16"/>
      <c r="HB28" s="16"/>
      <c r="HC28" s="16"/>
      <c r="HD28" s="16"/>
      <c r="HE28" s="16"/>
      <c r="HF28" s="16"/>
      <c r="HG28" s="16"/>
      <c r="HH28" s="16"/>
      <c r="HI28" s="16"/>
      <c r="HJ28" s="16"/>
      <c r="HK28" s="16"/>
      <c r="HL28" s="16"/>
      <c r="HM28" s="16"/>
      <c r="HN28" s="16"/>
      <c r="HO28" s="16"/>
      <c r="HP28" s="16"/>
      <c r="HQ28" s="16"/>
      <c r="HR28" s="16"/>
      <c r="HS28" s="16"/>
      <c r="HT28" s="16"/>
      <c r="HU28" s="16"/>
      <c r="HV28" s="16"/>
      <c r="HW28" s="16"/>
      <c r="HX28" s="16"/>
      <c r="HY28" s="16"/>
      <c r="HZ28" s="16"/>
      <c r="IA28" s="16"/>
      <c r="IB28" s="16"/>
      <c r="IC28" s="16"/>
      <c r="ID28" s="16"/>
      <c r="IE28" s="16"/>
      <c r="IF28" s="16"/>
      <c r="IG28" s="16"/>
      <c r="IH28" s="16"/>
      <c r="II28" s="16"/>
      <c r="IJ28" s="16"/>
      <c r="IK28" s="16"/>
      <c r="IL28" s="16"/>
      <c r="IM28" s="16"/>
      <c r="IN28" s="16"/>
      <c r="IO28" s="16"/>
      <c r="IP28" s="16"/>
      <c r="IQ28" s="16"/>
      <c r="IR28" s="16"/>
      <c r="IS28" s="16"/>
      <c r="IT28" s="16"/>
      <c r="IU28" s="16"/>
    </row>
    <row r="29" spans="1:255" x14ac:dyDescent="0.2">
      <c r="A29" s="55"/>
      <c r="B29" s="57" t="str">
        <f>IF(Source!I31=0.5626,"   Расчет объема : 58*0,97/100 = 0,5626","")</f>
        <v xml:space="preserve">   Расчет объема : 58*0,97/100 = 0,5626</v>
      </c>
      <c r="C29" s="54"/>
      <c r="D29" s="56"/>
    </row>
    <row r="30" spans="1:255" x14ac:dyDescent="0.2">
      <c r="A30" s="42" t="s">
        <v>69</v>
      </c>
      <c r="B30" s="43" t="s">
        <v>71</v>
      </c>
      <c r="C30" s="44" t="s">
        <v>22</v>
      </c>
      <c r="D30" s="45">
        <f>Source!I32</f>
        <v>58</v>
      </c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  <c r="W30" s="16"/>
      <c r="X30" s="16"/>
      <c r="Y30" s="16"/>
      <c r="Z30" s="16"/>
      <c r="AA30" s="16"/>
      <c r="AB30" s="16"/>
      <c r="AC30" s="16"/>
      <c r="AD30" s="16"/>
      <c r="AE30" s="16"/>
      <c r="AF30" s="16"/>
      <c r="AG30" s="16"/>
      <c r="AH30" s="16"/>
      <c r="AI30" s="16"/>
      <c r="AJ30" s="16"/>
      <c r="AK30" s="16"/>
      <c r="AL30" s="16"/>
      <c r="AM30" s="16"/>
      <c r="AN30" s="16"/>
      <c r="AO30" s="16"/>
      <c r="AP30" s="16"/>
      <c r="AQ30" s="16"/>
      <c r="AR30" s="16"/>
      <c r="AS30" s="16"/>
      <c r="AT30" s="16"/>
      <c r="AU30" s="16"/>
      <c r="AV30" s="16"/>
      <c r="AW30" s="16"/>
      <c r="AX30" s="16"/>
      <c r="AY30" s="16"/>
      <c r="AZ30" s="16"/>
      <c r="BA30" s="16"/>
      <c r="BB30" s="16"/>
      <c r="BC30" s="16"/>
      <c r="BD30" s="16"/>
      <c r="BE30" s="16"/>
      <c r="BF30" s="16"/>
      <c r="BG30" s="16"/>
      <c r="BH30" s="16"/>
      <c r="BI30" s="16"/>
      <c r="BJ30" s="16"/>
      <c r="BK30" s="16"/>
      <c r="BL30" s="16"/>
      <c r="BM30" s="16"/>
      <c r="BN30" s="16"/>
      <c r="BO30" s="16"/>
      <c r="BP30" s="16"/>
      <c r="BQ30" s="16"/>
      <c r="BR30" s="16"/>
      <c r="BS30" s="16"/>
      <c r="BT30" s="16"/>
      <c r="BU30" s="16"/>
      <c r="BV30" s="16"/>
      <c r="BW30" s="16"/>
      <c r="BX30" s="16"/>
      <c r="BY30" s="16"/>
      <c r="BZ30" s="16"/>
      <c r="CA30" s="16"/>
      <c r="CB30" s="16"/>
      <c r="CC30" s="16"/>
      <c r="CD30" s="16"/>
      <c r="CE30" s="16"/>
      <c r="CF30" s="16"/>
      <c r="CG30" s="16"/>
      <c r="CH30" s="16"/>
      <c r="CI30" s="16"/>
      <c r="CJ30" s="16"/>
      <c r="CK30" s="16"/>
      <c r="CL30" s="16"/>
      <c r="CM30" s="16"/>
      <c r="CN30" s="16"/>
      <c r="CO30" s="16"/>
      <c r="CP30" s="16"/>
      <c r="CQ30" s="16"/>
      <c r="CR30" s="16"/>
      <c r="CS30" s="16"/>
      <c r="CT30" s="16"/>
      <c r="CU30" s="16"/>
      <c r="CV30" s="16"/>
      <c r="CW30" s="16"/>
      <c r="CX30" s="16"/>
      <c r="CY30" s="16"/>
      <c r="CZ30" s="16"/>
      <c r="DA30" s="16"/>
      <c r="DB30" s="16"/>
      <c r="DC30" s="16"/>
      <c r="DD30" s="16"/>
      <c r="DE30" s="16"/>
      <c r="DF30" s="16"/>
      <c r="DG30" s="16"/>
      <c r="DH30" s="16"/>
      <c r="DI30" s="16"/>
      <c r="DJ30" s="16"/>
      <c r="DK30" s="16"/>
      <c r="DL30" s="16"/>
      <c r="DM30" s="16"/>
      <c r="DN30" s="16"/>
      <c r="DO30" s="16"/>
      <c r="DP30" s="16"/>
      <c r="DQ30" s="16"/>
      <c r="DR30" s="16"/>
      <c r="DS30" s="16"/>
      <c r="DT30" s="16"/>
      <c r="DU30" s="16"/>
      <c r="DV30" s="16"/>
      <c r="DW30" s="16"/>
      <c r="DX30" s="16"/>
      <c r="DY30" s="16"/>
      <c r="DZ30" s="16"/>
      <c r="EA30" s="16"/>
      <c r="EB30" s="16"/>
      <c r="EC30" s="16"/>
      <c r="ED30" s="16"/>
      <c r="EE30" s="16"/>
      <c r="EF30" s="16"/>
      <c r="EG30" s="16"/>
      <c r="EH30" s="16"/>
      <c r="EI30" s="16"/>
      <c r="EJ30" s="16"/>
      <c r="EK30" s="16"/>
      <c r="EL30" s="16"/>
      <c r="EM30" s="16"/>
      <c r="EN30" s="16"/>
      <c r="EO30" s="16"/>
      <c r="EP30" s="16"/>
      <c r="EQ30" s="16"/>
      <c r="ER30" s="16"/>
      <c r="ES30" s="16"/>
      <c r="ET30" s="16"/>
      <c r="EU30" s="16"/>
      <c r="EV30" s="16"/>
      <c r="EW30" s="16"/>
      <c r="EX30" s="16"/>
      <c r="EY30" s="16"/>
      <c r="EZ30" s="16"/>
      <c r="FA30" s="16"/>
      <c r="FB30" s="16"/>
      <c r="FC30" s="16"/>
      <c r="FD30" s="16"/>
      <c r="FE30" s="16"/>
      <c r="FF30" s="16"/>
      <c r="FG30" s="16"/>
      <c r="FH30" s="16"/>
      <c r="FI30" s="16"/>
      <c r="FJ30" s="16"/>
      <c r="FK30" s="16"/>
      <c r="FL30" s="16"/>
      <c r="FM30" s="16"/>
      <c r="FN30" s="16"/>
      <c r="FO30" s="16"/>
      <c r="FP30" s="16"/>
      <c r="FQ30" s="16"/>
      <c r="FR30" s="16"/>
      <c r="FS30" s="16"/>
      <c r="FT30" s="16"/>
      <c r="FU30" s="16"/>
      <c r="FV30" s="16"/>
      <c r="FW30" s="16"/>
      <c r="FX30" s="16"/>
      <c r="FY30" s="16"/>
      <c r="FZ30" s="16"/>
      <c r="GA30" s="16"/>
      <c r="GB30" s="16"/>
      <c r="GC30" s="16"/>
      <c r="GD30" s="16"/>
      <c r="GE30" s="16"/>
      <c r="GF30" s="16"/>
      <c r="GG30" s="16"/>
      <c r="GH30" s="16"/>
      <c r="GI30" s="16"/>
      <c r="GJ30" s="16"/>
      <c r="GK30" s="16"/>
      <c r="GL30" s="16"/>
      <c r="GM30" s="16"/>
      <c r="GN30" s="16"/>
      <c r="GO30" s="16"/>
      <c r="GP30" s="16"/>
      <c r="GQ30" s="16"/>
      <c r="GR30" s="16"/>
      <c r="GS30" s="16"/>
      <c r="GT30" s="16"/>
      <c r="GU30" s="16"/>
      <c r="GV30" s="16"/>
      <c r="GW30" s="16"/>
      <c r="GX30" s="16"/>
      <c r="GY30" s="16"/>
      <c r="GZ30" s="16"/>
      <c r="HA30" s="16"/>
      <c r="HB30" s="16"/>
      <c r="HC30" s="16"/>
      <c r="HD30" s="16"/>
      <c r="HE30" s="16"/>
      <c r="HF30" s="16"/>
      <c r="HG30" s="16"/>
      <c r="HH30" s="16"/>
      <c r="HI30" s="16"/>
      <c r="HJ30" s="16"/>
      <c r="HK30" s="16"/>
      <c r="HL30" s="16"/>
      <c r="HM30" s="16"/>
      <c r="HN30" s="16"/>
      <c r="HO30" s="16"/>
      <c r="HP30" s="16"/>
      <c r="HQ30" s="16"/>
      <c r="HR30" s="16"/>
      <c r="HS30" s="16"/>
      <c r="HT30" s="16"/>
      <c r="HU30" s="16"/>
      <c r="HV30" s="16"/>
      <c r="HW30" s="16"/>
      <c r="HX30" s="16"/>
      <c r="HY30" s="16"/>
      <c r="HZ30" s="16"/>
      <c r="IA30" s="16"/>
      <c r="IB30" s="16"/>
      <c r="IC30" s="16"/>
      <c r="ID30" s="16"/>
      <c r="IE30" s="16"/>
      <c r="IF30" s="16"/>
      <c r="IG30" s="16"/>
      <c r="IH30" s="16"/>
      <c r="II30" s="16"/>
      <c r="IJ30" s="16"/>
      <c r="IK30" s="16"/>
      <c r="IL30" s="16"/>
      <c r="IM30" s="16"/>
      <c r="IN30" s="16"/>
      <c r="IO30" s="16"/>
      <c r="IP30" s="16"/>
      <c r="IQ30" s="16"/>
      <c r="IR30" s="16"/>
      <c r="IS30" s="16"/>
      <c r="IT30" s="16"/>
      <c r="IU30" s="16"/>
    </row>
    <row r="31" spans="1:255" ht="24" x14ac:dyDescent="0.2">
      <c r="A31" s="46">
        <v>6</v>
      </c>
      <c r="B31" s="47" t="s">
        <v>79</v>
      </c>
      <c r="C31" s="48" t="s">
        <v>80</v>
      </c>
      <c r="D31" s="49">
        <v>179.15</v>
      </c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  <c r="W31" s="16"/>
      <c r="X31" s="16"/>
      <c r="Y31" s="16"/>
      <c r="Z31" s="16"/>
      <c r="AA31" s="16"/>
      <c r="AB31" s="16"/>
      <c r="AC31" s="16"/>
      <c r="AD31" s="16"/>
      <c r="AE31" s="16"/>
      <c r="AF31" s="16"/>
      <c r="AG31" s="16"/>
      <c r="AH31" s="16"/>
      <c r="AI31" s="16"/>
      <c r="AJ31" s="16"/>
      <c r="AK31" s="16"/>
      <c r="AL31" s="16"/>
      <c r="AM31" s="16"/>
      <c r="AN31" s="16"/>
      <c r="AO31" s="16"/>
      <c r="AP31" s="16"/>
      <c r="AQ31" s="16"/>
      <c r="AR31" s="16"/>
      <c r="AS31" s="16"/>
      <c r="AT31" s="16"/>
      <c r="AU31" s="16"/>
      <c r="AV31" s="16"/>
      <c r="AW31" s="16"/>
      <c r="AX31" s="16"/>
      <c r="AY31" s="16"/>
      <c r="AZ31" s="16"/>
      <c r="BA31" s="16"/>
      <c r="BB31" s="16"/>
      <c r="BC31" s="16"/>
      <c r="BD31" s="16"/>
      <c r="BE31" s="16"/>
      <c r="BF31" s="16"/>
      <c r="BG31" s="16"/>
      <c r="BH31" s="16"/>
      <c r="BI31" s="16"/>
      <c r="BJ31" s="16"/>
      <c r="BK31" s="16"/>
      <c r="BL31" s="16"/>
      <c r="BM31" s="16"/>
      <c r="BN31" s="16"/>
      <c r="BO31" s="16"/>
      <c r="BP31" s="16"/>
      <c r="BQ31" s="16"/>
      <c r="BR31" s="16"/>
      <c r="BS31" s="16"/>
      <c r="BT31" s="16"/>
      <c r="BU31" s="16"/>
      <c r="BV31" s="16"/>
      <c r="BW31" s="16"/>
      <c r="BX31" s="16"/>
      <c r="BY31" s="16"/>
      <c r="BZ31" s="16"/>
      <c r="CA31" s="16"/>
      <c r="CB31" s="16"/>
      <c r="CC31" s="16"/>
      <c r="CD31" s="16"/>
      <c r="CE31" s="16"/>
      <c r="CF31" s="16"/>
      <c r="CG31" s="16"/>
      <c r="CH31" s="16"/>
      <c r="CI31" s="16"/>
      <c r="CJ31" s="16"/>
      <c r="CK31" s="16"/>
      <c r="CL31" s="16"/>
      <c r="CM31" s="16"/>
      <c r="CN31" s="16"/>
      <c r="CO31" s="16"/>
      <c r="CP31" s="16"/>
      <c r="CQ31" s="16"/>
      <c r="CR31" s="16"/>
      <c r="CS31" s="16"/>
      <c r="CT31" s="16"/>
      <c r="CU31" s="16"/>
      <c r="CV31" s="16"/>
      <c r="CW31" s="16"/>
      <c r="CX31" s="16"/>
      <c r="CY31" s="16"/>
      <c r="CZ31" s="16"/>
      <c r="DA31" s="16"/>
      <c r="DB31" s="16"/>
      <c r="DC31" s="16"/>
      <c r="DD31" s="16"/>
      <c r="DE31" s="16"/>
      <c r="DF31" s="16"/>
      <c r="DG31" s="16"/>
      <c r="DH31" s="16"/>
      <c r="DI31" s="16"/>
      <c r="DJ31" s="16"/>
      <c r="DK31" s="16"/>
      <c r="DL31" s="16"/>
      <c r="DM31" s="16"/>
      <c r="DN31" s="16"/>
      <c r="DO31" s="16"/>
      <c r="DP31" s="16"/>
      <c r="DQ31" s="16"/>
      <c r="DR31" s="16"/>
      <c r="DS31" s="16"/>
      <c r="DT31" s="16"/>
      <c r="DU31" s="16"/>
      <c r="DV31" s="16"/>
      <c r="DW31" s="16"/>
      <c r="DX31" s="16"/>
      <c r="DY31" s="16"/>
      <c r="DZ31" s="16"/>
      <c r="EA31" s="16"/>
      <c r="EB31" s="16"/>
      <c r="EC31" s="16"/>
      <c r="ED31" s="16"/>
      <c r="EE31" s="16"/>
      <c r="EF31" s="16"/>
      <c r="EG31" s="16"/>
      <c r="EH31" s="16"/>
      <c r="EI31" s="16"/>
      <c r="EJ31" s="16"/>
      <c r="EK31" s="16"/>
      <c r="EL31" s="16"/>
      <c r="EM31" s="16"/>
      <c r="EN31" s="16"/>
      <c r="EO31" s="16"/>
      <c r="EP31" s="16"/>
      <c r="EQ31" s="16"/>
      <c r="ER31" s="16"/>
      <c r="ES31" s="16"/>
      <c r="ET31" s="16"/>
      <c r="EU31" s="16"/>
      <c r="EV31" s="16"/>
      <c r="EW31" s="16"/>
      <c r="EX31" s="16"/>
      <c r="EY31" s="16"/>
      <c r="EZ31" s="16"/>
      <c r="FA31" s="16"/>
      <c r="FB31" s="16"/>
      <c r="FC31" s="16"/>
      <c r="FD31" s="16"/>
      <c r="FE31" s="16"/>
      <c r="FF31" s="16"/>
      <c r="FG31" s="16"/>
      <c r="FH31" s="16"/>
      <c r="FI31" s="16"/>
      <c r="FJ31" s="16"/>
      <c r="FK31" s="16"/>
      <c r="FL31" s="16"/>
      <c r="FM31" s="16"/>
      <c r="FN31" s="16"/>
      <c r="FO31" s="16"/>
      <c r="FP31" s="16"/>
      <c r="FQ31" s="16"/>
      <c r="FR31" s="16"/>
      <c r="FS31" s="16"/>
      <c r="FT31" s="16"/>
      <c r="FU31" s="16"/>
      <c r="FV31" s="16"/>
      <c r="FW31" s="16"/>
      <c r="FX31" s="16"/>
      <c r="FY31" s="16"/>
      <c r="FZ31" s="16"/>
      <c r="GA31" s="16"/>
      <c r="GB31" s="16"/>
      <c r="GC31" s="16"/>
      <c r="GD31" s="16"/>
      <c r="GE31" s="16"/>
      <c r="GF31" s="16"/>
      <c r="GG31" s="16"/>
      <c r="GH31" s="16"/>
      <c r="GI31" s="16"/>
      <c r="GJ31" s="16"/>
      <c r="GK31" s="16"/>
      <c r="GL31" s="16"/>
      <c r="GM31" s="16"/>
      <c r="GN31" s="16"/>
      <c r="GO31" s="16"/>
      <c r="GP31" s="16"/>
      <c r="GQ31" s="16"/>
      <c r="GR31" s="16"/>
      <c r="GS31" s="16"/>
      <c r="GT31" s="16"/>
      <c r="GU31" s="16"/>
      <c r="GV31" s="16"/>
      <c r="GW31" s="16"/>
      <c r="GX31" s="16"/>
      <c r="GY31" s="16"/>
      <c r="GZ31" s="16"/>
      <c r="HA31" s="16"/>
      <c r="HB31" s="16"/>
      <c r="HC31" s="16"/>
      <c r="HD31" s="16"/>
      <c r="HE31" s="16"/>
      <c r="HF31" s="16"/>
      <c r="HG31" s="16"/>
      <c r="HH31" s="16"/>
      <c r="HI31" s="16"/>
      <c r="HJ31" s="16"/>
      <c r="HK31" s="16"/>
      <c r="HL31" s="16"/>
      <c r="HM31" s="16"/>
      <c r="HN31" s="16"/>
      <c r="HO31" s="16"/>
      <c r="HP31" s="16"/>
      <c r="HQ31" s="16"/>
      <c r="HR31" s="16"/>
      <c r="HS31" s="16"/>
      <c r="HT31" s="16"/>
      <c r="HU31" s="16"/>
      <c r="HV31" s="16"/>
      <c r="HW31" s="16"/>
      <c r="HX31" s="16"/>
      <c r="HY31" s="16"/>
      <c r="HZ31" s="16"/>
      <c r="IA31" s="16"/>
      <c r="IB31" s="16"/>
      <c r="IC31" s="16"/>
      <c r="ID31" s="16"/>
      <c r="IE31" s="16"/>
      <c r="IF31" s="16"/>
      <c r="IG31" s="16"/>
      <c r="IH31" s="16"/>
      <c r="II31" s="16"/>
      <c r="IJ31" s="16"/>
      <c r="IK31" s="16"/>
      <c r="IL31" s="16"/>
      <c r="IM31" s="16"/>
      <c r="IN31" s="16"/>
      <c r="IO31" s="16"/>
      <c r="IP31" s="16"/>
      <c r="IQ31" s="16"/>
      <c r="IR31" s="16"/>
      <c r="IS31" s="16"/>
      <c r="IT31" s="16"/>
      <c r="IU31" s="16"/>
    </row>
    <row r="32" spans="1:255" x14ac:dyDescent="0.2">
      <c r="A32" s="55"/>
      <c r="B32" s="57" t="str">
        <f>IF(Source!I33=179.15,"   Расчет объема : 58*0,97*2,5+14*2,75 = 179,15","")</f>
        <v xml:space="preserve">   Расчет объема : 58*0,97*2,5+14*2,75 = 179,15</v>
      </c>
      <c r="C32" s="54"/>
      <c r="D32" s="56"/>
    </row>
    <row r="34" spans="1:255" x14ac:dyDescent="0.2">
      <c r="A34" s="58" t="s">
        <v>350</v>
      </c>
      <c r="B34" s="59"/>
      <c r="C34" s="60"/>
      <c r="D34" s="60"/>
      <c r="BZ34" s="26">
        <f>C34</f>
        <v>0</v>
      </c>
      <c r="IU34" s="16"/>
    </row>
    <row r="35" spans="1:255" s="62" customFormat="1" ht="11.25" x14ac:dyDescent="0.2">
      <c r="A35" s="61"/>
      <c r="B35" s="63" t="s">
        <v>351</v>
      </c>
      <c r="C35" s="64" t="s">
        <v>352</v>
      </c>
      <c r="D35" s="64"/>
    </row>
    <row r="36" spans="1:255" x14ac:dyDescent="0.2">
      <c r="A36" s="12"/>
      <c r="B36" s="8" t="s">
        <v>353</v>
      </c>
      <c r="C36" s="12"/>
      <c r="D36" s="12"/>
    </row>
    <row r="37" spans="1:255" x14ac:dyDescent="0.2">
      <c r="A37" s="58" t="s">
        <v>354</v>
      </c>
      <c r="B37" s="59"/>
      <c r="C37" s="60"/>
      <c r="D37" s="60"/>
      <c r="BZ37" s="26">
        <f>C37</f>
        <v>0</v>
      </c>
      <c r="IU37" s="16"/>
    </row>
    <row r="38" spans="1:255" s="62" customFormat="1" ht="11.25" x14ac:dyDescent="0.2">
      <c r="A38" s="61"/>
      <c r="B38" s="63" t="s">
        <v>351</v>
      </c>
      <c r="C38" s="64" t="s">
        <v>352</v>
      </c>
      <c r="D38" s="64"/>
    </row>
    <row r="39" spans="1:255" x14ac:dyDescent="0.2">
      <c r="A39" s="12"/>
      <c r="B39" s="8" t="s">
        <v>353</v>
      </c>
      <c r="C39" s="12"/>
      <c r="D39" s="12"/>
    </row>
    <row r="41" spans="1:255" x14ac:dyDescent="0.2">
      <c r="A41" s="65"/>
      <c r="B41" s="65"/>
    </row>
  </sheetData>
  <mergeCells count="13">
    <mergeCell ref="C38:D38"/>
    <mergeCell ref="B11:D11"/>
    <mergeCell ref="B12:D12"/>
    <mergeCell ref="B13:D13"/>
    <mergeCell ref="C34:D34"/>
    <mergeCell ref="C35:D35"/>
    <mergeCell ref="C37:D37"/>
    <mergeCell ref="B3:D3"/>
    <mergeCell ref="B4:D4"/>
    <mergeCell ref="B5:D5"/>
    <mergeCell ref="B6:D6"/>
    <mergeCell ref="A8:D8"/>
    <mergeCell ref="A9:D9"/>
  </mergeCells>
  <printOptions horizontalCentered="1"/>
  <pageMargins left="0.78740157480314998" right="0.39370078740157499" top="0.39370078740157499" bottom="0.39370078740157499" header="0" footer="0"/>
  <pageSetup paperSize="9" orientation="portrait" r:id="rId1"/>
  <headerFooter>
    <oddHeader>&amp;CСтраница &amp;P из &amp;N</oddHeader>
    <oddFooter>&amp;R&amp;P</oddFooter>
  </headerFooter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4"/>
  <sheetViews>
    <sheetView workbookViewId="0"/>
  </sheetViews>
  <sheetFormatPr defaultRowHeight="12.75" x14ac:dyDescent="0.2"/>
  <sheetData>
    <row r="1" spans="1:6" x14ac:dyDescent="0.2">
      <c r="B1" t="s">
        <v>317</v>
      </c>
    </row>
    <row r="3" spans="1:6" x14ac:dyDescent="0.2">
      <c r="A3">
        <v>0</v>
      </c>
      <c r="B3" t="s">
        <v>318</v>
      </c>
    </row>
    <row r="4" spans="1:6" x14ac:dyDescent="0.2">
      <c r="A4">
        <v>1</v>
      </c>
      <c r="B4" t="s">
        <v>319</v>
      </c>
    </row>
    <row r="5" spans="1:6" x14ac:dyDescent="0.2">
      <c r="A5">
        <v>0</v>
      </c>
      <c r="B5" t="s">
        <v>320</v>
      </c>
    </row>
    <row r="6" spans="1:6" x14ac:dyDescent="0.2">
      <c r="A6">
        <v>1</v>
      </c>
      <c r="B6" t="s">
        <v>321</v>
      </c>
    </row>
    <row r="7" spans="1:6" x14ac:dyDescent="0.2">
      <c r="A7">
        <v>0</v>
      </c>
      <c r="B7" t="s">
        <v>322</v>
      </c>
    </row>
    <row r="8" spans="1:6" x14ac:dyDescent="0.2">
      <c r="A8">
        <v>2</v>
      </c>
      <c r="B8" t="s">
        <v>323</v>
      </c>
    </row>
    <row r="9" spans="1:6" x14ac:dyDescent="0.2">
      <c r="A9">
        <v>0</v>
      </c>
      <c r="B9" t="s">
        <v>324</v>
      </c>
    </row>
    <row r="13" spans="1:6" x14ac:dyDescent="0.2">
      <c r="A13">
        <v>3</v>
      </c>
      <c r="B13" t="s">
        <v>347</v>
      </c>
      <c r="D13" t="s">
        <v>348</v>
      </c>
      <c r="F13" t="s">
        <v>349</v>
      </c>
    </row>
    <row r="14" spans="1:6" x14ac:dyDescent="0.2">
      <c r="A14">
        <v>999</v>
      </c>
      <c r="B14" t="s">
        <v>355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M124"/>
  <sheetViews>
    <sheetView workbookViewId="0">
      <selection activeCell="A120" sqref="A120:AN120"/>
    </sheetView>
  </sheetViews>
  <sheetFormatPr defaultColWidth="9.140625" defaultRowHeight="12.75" x14ac:dyDescent="0.2"/>
  <cols>
    <col min="1" max="256" width="9.140625" customWidth="1"/>
  </cols>
  <sheetData>
    <row r="1" spans="1:246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31510</v>
      </c>
      <c r="M1">
        <v>66416438</v>
      </c>
      <c r="N1">
        <v>11</v>
      </c>
      <c r="O1">
        <v>15</v>
      </c>
      <c r="P1">
        <v>0</v>
      </c>
      <c r="Q1">
        <v>0</v>
      </c>
    </row>
    <row r="5" spans="1:246" x14ac:dyDescent="0.2">
      <c r="IK5">
        <v>1</v>
      </c>
      <c r="IL5" t="s">
        <v>327</v>
      </c>
    </row>
    <row r="6" spans="1:246" x14ac:dyDescent="0.2">
      <c r="IK6">
        <v>350</v>
      </c>
      <c r="IL6" t="s">
        <v>313</v>
      </c>
    </row>
    <row r="7" spans="1:246" x14ac:dyDescent="0.2">
      <c r="IK7">
        <v>1</v>
      </c>
      <c r="IL7" t="s">
        <v>314</v>
      </c>
    </row>
    <row r="9" spans="1:246" x14ac:dyDescent="0.2">
      <c r="A9" s="1">
        <v>1</v>
      </c>
      <c r="B9" s="1">
        <v>1</v>
      </c>
      <c r="C9" s="1">
        <v>-1</v>
      </c>
      <c r="D9" s="1"/>
      <c r="E9" s="1"/>
      <c r="F9" s="1" t="s">
        <v>4</v>
      </c>
      <c r="G9" s="1" t="s">
        <v>5</v>
      </c>
      <c r="H9" s="1" t="s">
        <v>6</v>
      </c>
      <c r="I9" s="1" t="s">
        <v>6</v>
      </c>
      <c r="J9" s="1" t="s">
        <v>6</v>
      </c>
      <c r="K9" s="1" t="s">
        <v>6</v>
      </c>
      <c r="L9" s="1" t="s">
        <v>6</v>
      </c>
      <c r="M9" s="1" t="s">
        <v>6</v>
      </c>
      <c r="N9" s="1" t="s">
        <v>6</v>
      </c>
      <c r="O9" s="1" t="s">
        <v>6</v>
      </c>
      <c r="P9" s="1">
        <v>0</v>
      </c>
      <c r="Q9" s="1" t="s">
        <v>6</v>
      </c>
      <c r="R9" s="1" t="s">
        <v>6</v>
      </c>
      <c r="S9" s="1" t="s">
        <v>6</v>
      </c>
      <c r="T9" s="1" t="s">
        <v>6</v>
      </c>
      <c r="U9" s="1" t="s">
        <v>6</v>
      </c>
      <c r="V9" s="1" t="s">
        <v>6</v>
      </c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>
        <v>0</v>
      </c>
      <c r="IK9" s="9" t="s">
        <v>315</v>
      </c>
      <c r="IL9" t="s">
        <v>316</v>
      </c>
    </row>
    <row r="10" spans="1:246" x14ac:dyDescent="0.2">
      <c r="IK10">
        <v>1</v>
      </c>
      <c r="IL10" t="s">
        <v>310</v>
      </c>
    </row>
    <row r="11" spans="1:246" x14ac:dyDescent="0.2">
      <c r="IK11" t="s">
        <v>311</v>
      </c>
      <c r="IL11" t="s">
        <v>312</v>
      </c>
    </row>
    <row r="12" spans="1:246" x14ac:dyDescent="0.2">
      <c r="A12" s="1">
        <v>1</v>
      </c>
      <c r="B12" s="1">
        <v>119</v>
      </c>
      <c r="C12" s="1">
        <v>1</v>
      </c>
      <c r="D12" s="1">
        <f>ROW(A65)</f>
        <v>65</v>
      </c>
      <c r="E12" s="1">
        <v>0</v>
      </c>
      <c r="F12" s="1" t="s">
        <v>7</v>
      </c>
      <c r="G12" s="1" t="s">
        <v>8</v>
      </c>
      <c r="H12" s="1" t="s">
        <v>6</v>
      </c>
      <c r="I12" s="1">
        <v>0</v>
      </c>
      <c r="J12" s="1" t="s">
        <v>9</v>
      </c>
      <c r="K12" s="1">
        <v>0</v>
      </c>
      <c r="L12" s="1">
        <v>0</v>
      </c>
      <c r="M12" s="1">
        <v>131083</v>
      </c>
      <c r="N12" s="1"/>
      <c r="O12" s="1">
        <v>0</v>
      </c>
      <c r="P12" s="1">
        <v>0</v>
      </c>
      <c r="Q12" s="1">
        <v>0</v>
      </c>
      <c r="R12" s="1">
        <v>0</v>
      </c>
      <c r="S12" s="1"/>
      <c r="T12" s="1">
        <v>4</v>
      </c>
      <c r="U12" s="1" t="s">
        <v>6</v>
      </c>
      <c r="V12" s="1">
        <v>0</v>
      </c>
      <c r="W12" s="1" t="s">
        <v>6</v>
      </c>
      <c r="X12" s="1" t="s">
        <v>6</v>
      </c>
      <c r="Y12" s="1" t="s">
        <v>6</v>
      </c>
      <c r="Z12" s="1" t="s">
        <v>6</v>
      </c>
      <c r="AA12" s="1" t="s">
        <v>6</v>
      </c>
      <c r="AB12" s="1" t="s">
        <v>6</v>
      </c>
      <c r="AC12" s="1" t="s">
        <v>6</v>
      </c>
      <c r="AD12" s="1" t="s">
        <v>6</v>
      </c>
      <c r="AE12" s="1" t="s">
        <v>6</v>
      </c>
      <c r="AF12" s="1" t="s">
        <v>6</v>
      </c>
      <c r="AG12" s="1" t="s">
        <v>6</v>
      </c>
      <c r="AH12" s="1" t="s">
        <v>6</v>
      </c>
      <c r="AI12" s="1" t="s">
        <v>6</v>
      </c>
      <c r="AJ12" s="1" t="s">
        <v>6</v>
      </c>
      <c r="AK12" s="1"/>
      <c r="AL12" s="1" t="s">
        <v>6</v>
      </c>
      <c r="AM12" s="1" t="s">
        <v>6</v>
      </c>
      <c r="AN12" s="1" t="s">
        <v>6</v>
      </c>
      <c r="AO12" s="1"/>
      <c r="AP12" s="1" t="s">
        <v>6</v>
      </c>
      <c r="AQ12" s="1" t="s">
        <v>6</v>
      </c>
      <c r="AR12" s="1" t="s">
        <v>6</v>
      </c>
      <c r="AS12" s="1"/>
      <c r="AT12" s="1"/>
      <c r="AU12" s="1"/>
      <c r="AV12" s="1"/>
      <c r="AW12" s="1"/>
      <c r="AX12" s="1" t="s">
        <v>6</v>
      </c>
      <c r="AY12" s="1" t="s">
        <v>6</v>
      </c>
      <c r="AZ12" s="1" t="s">
        <v>6</v>
      </c>
      <c r="BA12" s="1"/>
      <c r="BB12" s="1">
        <v>2</v>
      </c>
      <c r="BC12" s="1"/>
      <c r="BD12" s="1"/>
      <c r="BE12" s="1"/>
      <c r="BF12" s="1"/>
      <c r="BG12" s="1"/>
      <c r="BH12" s="1" t="s">
        <v>10</v>
      </c>
      <c r="BI12" s="1" t="s">
        <v>11</v>
      </c>
      <c r="BJ12" s="1">
        <v>1</v>
      </c>
      <c r="BK12" s="1">
        <v>1</v>
      </c>
      <c r="BL12" s="1">
        <v>0</v>
      </c>
      <c r="BM12" s="1">
        <v>0</v>
      </c>
      <c r="BN12" s="1">
        <v>0</v>
      </c>
      <c r="BO12" s="1">
        <v>0</v>
      </c>
      <c r="BP12" s="1">
        <v>2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1</v>
      </c>
      <c r="BW12" s="1">
        <v>0</v>
      </c>
      <c r="BX12" s="1">
        <v>0</v>
      </c>
      <c r="BY12" s="1" t="s">
        <v>12</v>
      </c>
      <c r="BZ12" s="1" t="s">
        <v>13</v>
      </c>
      <c r="CA12" s="1" t="s">
        <v>14</v>
      </c>
      <c r="CB12" s="1" t="s">
        <v>14</v>
      </c>
      <c r="CC12" s="1" t="s">
        <v>14</v>
      </c>
      <c r="CD12" s="1" t="s">
        <v>14</v>
      </c>
      <c r="CE12" s="1" t="s">
        <v>15</v>
      </c>
      <c r="CF12" s="1">
        <v>0</v>
      </c>
      <c r="CG12" s="1">
        <v>0</v>
      </c>
      <c r="CH12" s="1">
        <v>489201672</v>
      </c>
      <c r="CI12" s="1" t="s">
        <v>6</v>
      </c>
      <c r="CJ12" s="1" t="s">
        <v>6</v>
      </c>
      <c r="CK12" s="1">
        <v>9</v>
      </c>
      <c r="CL12" s="1"/>
      <c r="CM12" s="1"/>
      <c r="CN12" s="1"/>
      <c r="CO12" s="1"/>
      <c r="CP12" s="1"/>
      <c r="CQ12" s="1" t="s">
        <v>309</v>
      </c>
      <c r="CR12" s="1" t="s">
        <v>16</v>
      </c>
      <c r="CS12" s="1">
        <v>44551</v>
      </c>
      <c r="CT12" s="1">
        <v>395</v>
      </c>
      <c r="CU12" s="1"/>
      <c r="CV12" s="1"/>
      <c r="CW12" s="1"/>
      <c r="CX12" s="1"/>
      <c r="CY12" s="1">
        <v>0</v>
      </c>
      <c r="CZ12" s="1" t="s">
        <v>6</v>
      </c>
      <c r="DA12" s="1" t="s">
        <v>6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5" spans="1:246" x14ac:dyDescent="0.2">
      <c r="A15" s="1">
        <v>15</v>
      </c>
      <c r="B15" s="1">
        <v>1</v>
      </c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</row>
    <row r="18" spans="1:247" x14ac:dyDescent="0.2">
      <c r="A18" s="2">
        <v>52</v>
      </c>
      <c r="B18" s="2">
        <f t="shared" ref="B18:G18" si="0">B65</f>
        <v>119</v>
      </c>
      <c r="C18" s="2">
        <f t="shared" si="0"/>
        <v>1</v>
      </c>
      <c r="D18" s="2">
        <f t="shared" si="0"/>
        <v>12</v>
      </c>
      <c r="E18" s="2">
        <f t="shared" si="0"/>
        <v>0</v>
      </c>
      <c r="F18" s="2" t="str">
        <f t="shared" si="0"/>
        <v>4.4.2 Устройство и разборка (без плит) подкрановых путей БК ПОС</v>
      </c>
      <c r="G18" s="2" t="str">
        <f t="shared" si="0"/>
        <v>Комплекс из 2-х многоквартирных домов со встроенными помещениями поз.18.1 и 18.2, расположенный в 32-33 микрорайонах в г. Липецке на земельном участке с кадастровым номером 48:20:0043601:296. 2-й этап строительства-корпус 2 (поз.18.2))</v>
      </c>
      <c r="H18" s="2"/>
      <c r="I18" s="2"/>
      <c r="J18" s="2"/>
      <c r="K18" s="2"/>
      <c r="L18" s="2"/>
      <c r="M18" s="2"/>
      <c r="N18" s="2"/>
      <c r="O18" s="2">
        <f t="shared" ref="O18:AT18" si="1">O65</f>
        <v>398574.31</v>
      </c>
      <c r="P18" s="2">
        <f t="shared" si="1"/>
        <v>223601.62</v>
      </c>
      <c r="Q18" s="2">
        <f t="shared" si="1"/>
        <v>98761.08</v>
      </c>
      <c r="R18" s="2">
        <f t="shared" si="1"/>
        <v>34633.65</v>
      </c>
      <c r="S18" s="2">
        <f t="shared" si="1"/>
        <v>76211.61</v>
      </c>
      <c r="T18" s="2">
        <f t="shared" si="1"/>
        <v>0</v>
      </c>
      <c r="U18" s="2">
        <f t="shared" si="1"/>
        <v>198.82395199999999</v>
      </c>
      <c r="V18" s="2">
        <f t="shared" si="1"/>
        <v>62.182813999999993</v>
      </c>
      <c r="W18" s="2">
        <f t="shared" si="1"/>
        <v>0</v>
      </c>
      <c r="X18" s="2">
        <f t="shared" si="1"/>
        <v>127428.12</v>
      </c>
      <c r="Y18" s="2">
        <f t="shared" si="1"/>
        <v>85860.15</v>
      </c>
      <c r="Z18" s="2">
        <f t="shared" si="1"/>
        <v>0</v>
      </c>
      <c r="AA18" s="2">
        <f t="shared" si="1"/>
        <v>0</v>
      </c>
      <c r="AB18" s="2">
        <f t="shared" si="1"/>
        <v>0</v>
      </c>
      <c r="AC18" s="2">
        <f t="shared" si="1"/>
        <v>0</v>
      </c>
      <c r="AD18" s="2">
        <f t="shared" si="1"/>
        <v>0</v>
      </c>
      <c r="AE18" s="2">
        <f t="shared" si="1"/>
        <v>0</v>
      </c>
      <c r="AF18" s="2">
        <f t="shared" si="1"/>
        <v>0</v>
      </c>
      <c r="AG18" s="2">
        <f t="shared" si="1"/>
        <v>0</v>
      </c>
      <c r="AH18" s="2">
        <f t="shared" si="1"/>
        <v>0</v>
      </c>
      <c r="AI18" s="2">
        <f t="shared" si="1"/>
        <v>0</v>
      </c>
      <c r="AJ18" s="2">
        <f t="shared" si="1"/>
        <v>0</v>
      </c>
      <c r="AK18" s="2">
        <f t="shared" si="1"/>
        <v>0</v>
      </c>
      <c r="AL18" s="2">
        <f t="shared" si="1"/>
        <v>0</v>
      </c>
      <c r="AM18" s="2">
        <f t="shared" si="1"/>
        <v>0</v>
      </c>
      <c r="AN18" s="2">
        <f t="shared" si="1"/>
        <v>0</v>
      </c>
      <c r="AO18" s="2">
        <f t="shared" si="1"/>
        <v>0</v>
      </c>
      <c r="AP18" s="2">
        <f t="shared" si="1"/>
        <v>0</v>
      </c>
      <c r="AQ18" s="2">
        <f t="shared" si="1"/>
        <v>0</v>
      </c>
      <c r="AR18" s="2">
        <f t="shared" si="1"/>
        <v>630254.66</v>
      </c>
      <c r="AS18" s="2">
        <f t="shared" si="1"/>
        <v>630254.66</v>
      </c>
      <c r="AT18" s="2">
        <f t="shared" si="1"/>
        <v>0</v>
      </c>
      <c r="AU18" s="2">
        <f t="shared" ref="AU18:BZ18" si="2">AU65</f>
        <v>0</v>
      </c>
      <c r="AV18" s="2">
        <f t="shared" si="2"/>
        <v>223601.62</v>
      </c>
      <c r="AW18" s="2">
        <f t="shared" si="2"/>
        <v>223601.62</v>
      </c>
      <c r="AX18" s="2">
        <f t="shared" si="2"/>
        <v>0</v>
      </c>
      <c r="AY18" s="2">
        <f t="shared" si="2"/>
        <v>223601.62</v>
      </c>
      <c r="AZ18" s="2">
        <f t="shared" si="2"/>
        <v>0</v>
      </c>
      <c r="BA18" s="2">
        <f t="shared" si="2"/>
        <v>0</v>
      </c>
      <c r="BB18" s="2">
        <f t="shared" si="2"/>
        <v>0</v>
      </c>
      <c r="BC18" s="2">
        <f t="shared" si="2"/>
        <v>0</v>
      </c>
      <c r="BD18" s="2">
        <f t="shared" si="2"/>
        <v>18392.080000000002</v>
      </c>
      <c r="BE18" s="2">
        <f t="shared" si="2"/>
        <v>0</v>
      </c>
      <c r="BF18" s="2">
        <f t="shared" si="2"/>
        <v>0</v>
      </c>
      <c r="BG18" s="2">
        <f t="shared" si="2"/>
        <v>0</v>
      </c>
      <c r="BH18" s="2">
        <f t="shared" si="2"/>
        <v>0</v>
      </c>
      <c r="BI18" s="2">
        <f t="shared" si="2"/>
        <v>0</v>
      </c>
      <c r="BJ18" s="2">
        <f t="shared" si="2"/>
        <v>0</v>
      </c>
      <c r="BK18" s="2">
        <f t="shared" si="2"/>
        <v>0</v>
      </c>
      <c r="BL18" s="2">
        <f t="shared" si="2"/>
        <v>0</v>
      </c>
      <c r="BM18" s="2">
        <f t="shared" si="2"/>
        <v>0</v>
      </c>
      <c r="BN18" s="2">
        <f t="shared" si="2"/>
        <v>0</v>
      </c>
      <c r="BO18" s="2">
        <f t="shared" si="2"/>
        <v>0</v>
      </c>
      <c r="BP18" s="2">
        <f t="shared" si="2"/>
        <v>0</v>
      </c>
      <c r="BQ18" s="2">
        <f t="shared" si="2"/>
        <v>0</v>
      </c>
      <c r="BR18" s="2">
        <f t="shared" si="2"/>
        <v>0</v>
      </c>
      <c r="BS18" s="2">
        <f t="shared" si="2"/>
        <v>0</v>
      </c>
      <c r="BT18" s="2">
        <f t="shared" si="2"/>
        <v>0</v>
      </c>
      <c r="BU18" s="2">
        <f t="shared" si="2"/>
        <v>0</v>
      </c>
      <c r="BV18" s="2">
        <f t="shared" si="2"/>
        <v>0</v>
      </c>
      <c r="BW18" s="2">
        <f t="shared" si="2"/>
        <v>0</v>
      </c>
      <c r="BX18" s="2">
        <f t="shared" si="2"/>
        <v>0</v>
      </c>
      <c r="BY18" s="2">
        <f t="shared" si="2"/>
        <v>0</v>
      </c>
      <c r="BZ18" s="2">
        <f t="shared" si="2"/>
        <v>0</v>
      </c>
      <c r="CA18" s="2">
        <f t="shared" ref="CA18:DF18" si="3">CA65</f>
        <v>0</v>
      </c>
      <c r="CB18" s="2">
        <f t="shared" si="3"/>
        <v>0</v>
      </c>
      <c r="CC18" s="2">
        <f t="shared" si="3"/>
        <v>0</v>
      </c>
      <c r="CD18" s="2">
        <f t="shared" si="3"/>
        <v>0</v>
      </c>
      <c r="CE18" s="2">
        <f t="shared" si="3"/>
        <v>0</v>
      </c>
      <c r="CF18" s="2">
        <f t="shared" si="3"/>
        <v>0</v>
      </c>
      <c r="CG18" s="2">
        <f t="shared" si="3"/>
        <v>0</v>
      </c>
      <c r="CH18" s="2">
        <f t="shared" si="3"/>
        <v>0</v>
      </c>
      <c r="CI18" s="2">
        <f t="shared" si="3"/>
        <v>0</v>
      </c>
      <c r="CJ18" s="2">
        <f t="shared" si="3"/>
        <v>0</v>
      </c>
      <c r="CK18" s="2">
        <f t="shared" si="3"/>
        <v>0</v>
      </c>
      <c r="CL18" s="2">
        <f t="shared" si="3"/>
        <v>0</v>
      </c>
      <c r="CM18" s="2">
        <f t="shared" si="3"/>
        <v>0</v>
      </c>
      <c r="CN18" s="2">
        <f t="shared" si="3"/>
        <v>0</v>
      </c>
      <c r="CO18" s="2">
        <f t="shared" si="3"/>
        <v>0</v>
      </c>
      <c r="CP18" s="2">
        <f t="shared" si="3"/>
        <v>0</v>
      </c>
      <c r="CQ18" s="2">
        <f t="shared" si="3"/>
        <v>0</v>
      </c>
      <c r="CR18" s="2">
        <f t="shared" si="3"/>
        <v>0</v>
      </c>
      <c r="CS18" s="2">
        <f t="shared" si="3"/>
        <v>0</v>
      </c>
      <c r="CT18" s="2">
        <f t="shared" si="3"/>
        <v>0</v>
      </c>
      <c r="CU18" s="2">
        <f t="shared" si="3"/>
        <v>0</v>
      </c>
      <c r="CV18" s="2">
        <f t="shared" si="3"/>
        <v>0</v>
      </c>
      <c r="CW18" s="2">
        <f t="shared" si="3"/>
        <v>0</v>
      </c>
      <c r="CX18" s="2">
        <f t="shared" si="3"/>
        <v>0</v>
      </c>
      <c r="CY18" s="2">
        <f t="shared" si="3"/>
        <v>0</v>
      </c>
      <c r="CZ18" s="2">
        <f t="shared" si="3"/>
        <v>0</v>
      </c>
      <c r="DA18" s="2">
        <f t="shared" si="3"/>
        <v>0</v>
      </c>
      <c r="DB18" s="2">
        <f t="shared" si="3"/>
        <v>0</v>
      </c>
      <c r="DC18" s="2">
        <f t="shared" si="3"/>
        <v>0</v>
      </c>
      <c r="DD18" s="2">
        <f t="shared" si="3"/>
        <v>0</v>
      </c>
      <c r="DE18" s="2">
        <f t="shared" si="3"/>
        <v>0</v>
      </c>
      <c r="DF18" s="2">
        <f t="shared" si="3"/>
        <v>0</v>
      </c>
      <c r="DG18" s="3">
        <f t="shared" ref="DG18:EL18" si="4">DG65</f>
        <v>0</v>
      </c>
      <c r="DH18" s="3">
        <f t="shared" si="4"/>
        <v>0</v>
      </c>
      <c r="DI18" s="3">
        <f t="shared" si="4"/>
        <v>0</v>
      </c>
      <c r="DJ18" s="3">
        <f t="shared" si="4"/>
        <v>0</v>
      </c>
      <c r="DK18" s="3">
        <f t="shared" si="4"/>
        <v>0</v>
      </c>
      <c r="DL18" s="3">
        <f t="shared" si="4"/>
        <v>0</v>
      </c>
      <c r="DM18" s="3">
        <f t="shared" si="4"/>
        <v>0</v>
      </c>
      <c r="DN18" s="3">
        <f t="shared" si="4"/>
        <v>0</v>
      </c>
      <c r="DO18" s="3">
        <f t="shared" si="4"/>
        <v>0</v>
      </c>
      <c r="DP18" s="3">
        <f t="shared" si="4"/>
        <v>0</v>
      </c>
      <c r="DQ18" s="3">
        <f t="shared" si="4"/>
        <v>0</v>
      </c>
      <c r="DR18" s="3">
        <f t="shared" si="4"/>
        <v>0</v>
      </c>
      <c r="DS18" s="3">
        <f t="shared" si="4"/>
        <v>0</v>
      </c>
      <c r="DT18" s="3">
        <f t="shared" si="4"/>
        <v>0</v>
      </c>
      <c r="DU18" s="3">
        <f t="shared" si="4"/>
        <v>0</v>
      </c>
      <c r="DV18" s="3">
        <f t="shared" si="4"/>
        <v>0</v>
      </c>
      <c r="DW18" s="3">
        <f t="shared" si="4"/>
        <v>0</v>
      </c>
      <c r="DX18" s="3">
        <f t="shared" si="4"/>
        <v>0</v>
      </c>
      <c r="DY18" s="3">
        <f t="shared" si="4"/>
        <v>0</v>
      </c>
      <c r="DZ18" s="3">
        <f t="shared" si="4"/>
        <v>0</v>
      </c>
      <c r="EA18" s="3">
        <f t="shared" si="4"/>
        <v>0</v>
      </c>
      <c r="EB18" s="3">
        <f t="shared" si="4"/>
        <v>0</v>
      </c>
      <c r="EC18" s="3">
        <f t="shared" si="4"/>
        <v>0</v>
      </c>
      <c r="ED18" s="3">
        <f t="shared" si="4"/>
        <v>0</v>
      </c>
      <c r="EE18" s="3">
        <f t="shared" si="4"/>
        <v>0</v>
      </c>
      <c r="EF18" s="3">
        <f t="shared" si="4"/>
        <v>0</v>
      </c>
      <c r="EG18" s="3">
        <f t="shared" si="4"/>
        <v>0</v>
      </c>
      <c r="EH18" s="3">
        <f t="shared" si="4"/>
        <v>0</v>
      </c>
      <c r="EI18" s="3">
        <f t="shared" si="4"/>
        <v>0</v>
      </c>
      <c r="EJ18" s="3">
        <f t="shared" si="4"/>
        <v>0</v>
      </c>
      <c r="EK18" s="3">
        <f t="shared" si="4"/>
        <v>0</v>
      </c>
      <c r="EL18" s="3">
        <f t="shared" si="4"/>
        <v>0</v>
      </c>
      <c r="EM18" s="3">
        <f t="shared" ref="EM18:FR18" si="5">EM65</f>
        <v>0</v>
      </c>
      <c r="EN18" s="3">
        <f t="shared" si="5"/>
        <v>0</v>
      </c>
      <c r="EO18" s="3">
        <f t="shared" si="5"/>
        <v>0</v>
      </c>
      <c r="EP18" s="3">
        <f t="shared" si="5"/>
        <v>0</v>
      </c>
      <c r="EQ18" s="3">
        <f t="shared" si="5"/>
        <v>0</v>
      </c>
      <c r="ER18" s="3">
        <f t="shared" si="5"/>
        <v>0</v>
      </c>
      <c r="ES18" s="3">
        <f t="shared" si="5"/>
        <v>0</v>
      </c>
      <c r="ET18" s="3">
        <f t="shared" si="5"/>
        <v>0</v>
      </c>
      <c r="EU18" s="3">
        <f t="shared" si="5"/>
        <v>0</v>
      </c>
      <c r="EV18" s="3">
        <f t="shared" si="5"/>
        <v>0</v>
      </c>
      <c r="EW18" s="3">
        <f t="shared" si="5"/>
        <v>0</v>
      </c>
      <c r="EX18" s="3">
        <f t="shared" si="5"/>
        <v>0</v>
      </c>
      <c r="EY18" s="3">
        <f t="shared" si="5"/>
        <v>0</v>
      </c>
      <c r="EZ18" s="3">
        <f t="shared" si="5"/>
        <v>0</v>
      </c>
      <c r="FA18" s="3">
        <f t="shared" si="5"/>
        <v>0</v>
      </c>
      <c r="FB18" s="3">
        <f t="shared" si="5"/>
        <v>0</v>
      </c>
      <c r="FC18" s="3">
        <f t="shared" si="5"/>
        <v>0</v>
      </c>
      <c r="FD18" s="3">
        <f t="shared" si="5"/>
        <v>0</v>
      </c>
      <c r="FE18" s="3">
        <f t="shared" si="5"/>
        <v>0</v>
      </c>
      <c r="FF18" s="3">
        <f t="shared" si="5"/>
        <v>0</v>
      </c>
      <c r="FG18" s="3">
        <f t="shared" si="5"/>
        <v>0</v>
      </c>
      <c r="FH18" s="3">
        <f t="shared" si="5"/>
        <v>0</v>
      </c>
      <c r="FI18" s="3">
        <f t="shared" si="5"/>
        <v>0</v>
      </c>
      <c r="FJ18" s="3">
        <f t="shared" si="5"/>
        <v>0</v>
      </c>
      <c r="FK18" s="3">
        <f t="shared" si="5"/>
        <v>0</v>
      </c>
      <c r="FL18" s="3">
        <f t="shared" si="5"/>
        <v>0</v>
      </c>
      <c r="FM18" s="3">
        <f t="shared" si="5"/>
        <v>0</v>
      </c>
      <c r="FN18" s="3">
        <f t="shared" si="5"/>
        <v>0</v>
      </c>
      <c r="FO18" s="3">
        <f t="shared" si="5"/>
        <v>0</v>
      </c>
      <c r="FP18" s="3">
        <f t="shared" si="5"/>
        <v>0</v>
      </c>
      <c r="FQ18" s="3">
        <f t="shared" si="5"/>
        <v>0</v>
      </c>
      <c r="FR18" s="3">
        <f t="shared" si="5"/>
        <v>0</v>
      </c>
      <c r="FS18" s="3">
        <f t="shared" ref="FS18:GX18" si="6">FS65</f>
        <v>0</v>
      </c>
      <c r="FT18" s="3">
        <f t="shared" si="6"/>
        <v>0</v>
      </c>
      <c r="FU18" s="3">
        <f t="shared" si="6"/>
        <v>0</v>
      </c>
      <c r="FV18" s="3">
        <f t="shared" si="6"/>
        <v>0</v>
      </c>
      <c r="FW18" s="3">
        <f t="shared" si="6"/>
        <v>0</v>
      </c>
      <c r="FX18" s="3">
        <f t="shared" si="6"/>
        <v>0</v>
      </c>
      <c r="FY18" s="3">
        <f t="shared" si="6"/>
        <v>0</v>
      </c>
      <c r="FZ18" s="3">
        <f t="shared" si="6"/>
        <v>0</v>
      </c>
      <c r="GA18" s="3">
        <f t="shared" si="6"/>
        <v>0</v>
      </c>
      <c r="GB18" s="3">
        <f t="shared" si="6"/>
        <v>0</v>
      </c>
      <c r="GC18" s="3">
        <f t="shared" si="6"/>
        <v>0</v>
      </c>
      <c r="GD18" s="3">
        <f t="shared" si="6"/>
        <v>0</v>
      </c>
      <c r="GE18" s="3">
        <f t="shared" si="6"/>
        <v>0</v>
      </c>
      <c r="GF18" s="3">
        <f t="shared" si="6"/>
        <v>0</v>
      </c>
      <c r="GG18" s="3">
        <f t="shared" si="6"/>
        <v>0</v>
      </c>
      <c r="GH18" s="3">
        <f t="shared" si="6"/>
        <v>0</v>
      </c>
      <c r="GI18" s="3">
        <f t="shared" si="6"/>
        <v>0</v>
      </c>
      <c r="GJ18" s="3">
        <f t="shared" si="6"/>
        <v>0</v>
      </c>
      <c r="GK18" s="3">
        <f t="shared" si="6"/>
        <v>0</v>
      </c>
      <c r="GL18" s="3">
        <f t="shared" si="6"/>
        <v>0</v>
      </c>
      <c r="GM18" s="3">
        <f t="shared" si="6"/>
        <v>0</v>
      </c>
      <c r="GN18" s="3">
        <f t="shared" si="6"/>
        <v>0</v>
      </c>
      <c r="GO18" s="3">
        <f t="shared" si="6"/>
        <v>0</v>
      </c>
      <c r="GP18" s="3">
        <f t="shared" si="6"/>
        <v>0</v>
      </c>
      <c r="GQ18" s="3">
        <f t="shared" si="6"/>
        <v>0</v>
      </c>
      <c r="GR18" s="3">
        <f t="shared" si="6"/>
        <v>0</v>
      </c>
      <c r="GS18" s="3">
        <f t="shared" si="6"/>
        <v>0</v>
      </c>
      <c r="GT18" s="3">
        <f t="shared" si="6"/>
        <v>0</v>
      </c>
      <c r="GU18" s="3">
        <f t="shared" si="6"/>
        <v>0</v>
      </c>
      <c r="GV18" s="3">
        <f t="shared" si="6"/>
        <v>0</v>
      </c>
      <c r="GW18" s="3">
        <f t="shared" si="6"/>
        <v>0</v>
      </c>
      <c r="GX18" s="3">
        <f t="shared" si="6"/>
        <v>0</v>
      </c>
    </row>
    <row r="20" spans="1:247" x14ac:dyDescent="0.2">
      <c r="A20" s="1">
        <v>3</v>
      </c>
      <c r="B20" s="1">
        <v>1</v>
      </c>
      <c r="C20" s="1"/>
      <c r="D20" s="1">
        <f>ROW(A35)</f>
        <v>35</v>
      </c>
      <c r="E20" s="1"/>
      <c r="F20" s="1" t="s">
        <v>17</v>
      </c>
      <c r="G20" s="1" t="s">
        <v>18</v>
      </c>
      <c r="H20" s="1" t="s">
        <v>6</v>
      </c>
      <c r="I20" s="1">
        <v>0</v>
      </c>
      <c r="J20" s="1" t="s">
        <v>6</v>
      </c>
      <c r="K20" s="1">
        <v>-1</v>
      </c>
      <c r="L20" s="1" t="s">
        <v>17</v>
      </c>
      <c r="M20" s="1" t="s">
        <v>6</v>
      </c>
      <c r="N20" s="1"/>
      <c r="O20" s="1"/>
      <c r="P20" s="1"/>
      <c r="Q20" s="1"/>
      <c r="R20" s="1"/>
      <c r="S20" s="1">
        <v>0</v>
      </c>
      <c r="T20" s="1"/>
      <c r="U20" s="1" t="s">
        <v>6</v>
      </c>
      <c r="V20" s="1">
        <v>0</v>
      </c>
      <c r="W20" s="1"/>
      <c r="X20" s="1"/>
      <c r="Y20" s="1"/>
      <c r="Z20" s="1"/>
      <c r="AA20" s="1"/>
      <c r="AB20" s="1" t="s">
        <v>6</v>
      </c>
      <c r="AC20" s="1" t="s">
        <v>6</v>
      </c>
      <c r="AD20" s="1" t="s">
        <v>6</v>
      </c>
      <c r="AE20" s="1" t="s">
        <v>6</v>
      </c>
      <c r="AF20" s="1" t="s">
        <v>6</v>
      </c>
      <c r="AG20" s="1" t="s">
        <v>6</v>
      </c>
      <c r="AH20" s="1"/>
      <c r="AI20" s="1"/>
      <c r="AJ20" s="1"/>
      <c r="AK20" s="1"/>
      <c r="AL20" s="1"/>
      <c r="AM20" s="1"/>
      <c r="AN20" s="1"/>
      <c r="AO20" s="1"/>
      <c r="AP20" s="1" t="s">
        <v>6</v>
      </c>
      <c r="AQ20" s="1" t="s">
        <v>6</v>
      </c>
      <c r="AR20" s="1" t="s">
        <v>6</v>
      </c>
      <c r="AS20" s="1"/>
      <c r="AT20" s="1"/>
      <c r="AU20" s="1"/>
      <c r="AV20" s="1"/>
      <c r="AW20" s="1"/>
      <c r="AX20" s="1"/>
      <c r="AY20" s="1"/>
      <c r="AZ20" s="1" t="s">
        <v>6</v>
      </c>
      <c r="BA20" s="1"/>
      <c r="BB20" s="1" t="s">
        <v>6</v>
      </c>
      <c r="BC20" s="1" t="s">
        <v>6</v>
      </c>
      <c r="BD20" s="1" t="s">
        <v>6</v>
      </c>
      <c r="BE20" s="1" t="s">
        <v>6</v>
      </c>
      <c r="BF20" s="1" t="s">
        <v>6</v>
      </c>
      <c r="BG20" s="1" t="s">
        <v>6</v>
      </c>
      <c r="BH20" s="1" t="s">
        <v>6</v>
      </c>
      <c r="BI20" s="1" t="s">
        <v>6</v>
      </c>
      <c r="BJ20" s="1" t="s">
        <v>6</v>
      </c>
      <c r="BK20" s="1" t="s">
        <v>6</v>
      </c>
      <c r="BL20" s="1" t="s">
        <v>6</v>
      </c>
      <c r="BM20" s="1" t="s">
        <v>6</v>
      </c>
      <c r="BN20" s="1" t="s">
        <v>6</v>
      </c>
      <c r="BO20" s="1" t="s">
        <v>6</v>
      </c>
      <c r="BP20" s="1" t="s">
        <v>6</v>
      </c>
      <c r="BQ20" s="1"/>
      <c r="BR20" s="1"/>
      <c r="BS20" s="1"/>
      <c r="BT20" s="1"/>
      <c r="BU20" s="1"/>
      <c r="BV20" s="1"/>
      <c r="BW20" s="1"/>
      <c r="BX20" s="1">
        <v>0</v>
      </c>
      <c r="BY20" s="1"/>
      <c r="BZ20" s="1"/>
      <c r="CA20" s="1"/>
      <c r="CB20" s="1"/>
      <c r="CC20" s="1"/>
      <c r="CD20" s="1"/>
      <c r="CE20" s="1"/>
      <c r="CF20" s="1">
        <v>0</v>
      </c>
      <c r="CG20" s="1">
        <v>0</v>
      </c>
      <c r="CH20" s="1"/>
      <c r="CI20" s="1" t="s">
        <v>6</v>
      </c>
      <c r="CJ20" s="1" t="s">
        <v>6</v>
      </c>
      <c r="CK20" t="s">
        <v>6</v>
      </c>
      <c r="CL20" t="s">
        <v>6</v>
      </c>
      <c r="CM20" t="s">
        <v>6</v>
      </c>
      <c r="CN20" t="s">
        <v>6</v>
      </c>
      <c r="CO20" t="s">
        <v>6</v>
      </c>
      <c r="CP20" t="s">
        <v>6</v>
      </c>
      <c r="CQ20" t="s">
        <v>6</v>
      </c>
    </row>
    <row r="22" spans="1:247" x14ac:dyDescent="0.2">
      <c r="A22" s="2">
        <v>52</v>
      </c>
      <c r="B22" s="2">
        <f t="shared" ref="B22:G22" si="7">B35</f>
        <v>1</v>
      </c>
      <c r="C22" s="2">
        <f t="shared" si="7"/>
        <v>3</v>
      </c>
      <c r="D22" s="2">
        <f t="shared" si="7"/>
        <v>20</v>
      </c>
      <c r="E22" s="2">
        <f t="shared" si="7"/>
        <v>0</v>
      </c>
      <c r="F22" s="2" t="str">
        <f t="shared" si="7"/>
        <v>4.4.2</v>
      </c>
      <c r="G22" s="2" t="str">
        <f t="shared" si="7"/>
        <v>Устройство и разборка (без плит) подкрановых путей БК</v>
      </c>
      <c r="H22" s="2"/>
      <c r="I22" s="2"/>
      <c r="J22" s="2"/>
      <c r="K22" s="2"/>
      <c r="L22" s="2"/>
      <c r="M22" s="2"/>
      <c r="N22" s="2"/>
      <c r="O22" s="2">
        <f t="shared" ref="O22:AT22" si="8">O35</f>
        <v>398574.31</v>
      </c>
      <c r="P22" s="2">
        <f t="shared" si="8"/>
        <v>223601.62</v>
      </c>
      <c r="Q22" s="2">
        <f t="shared" si="8"/>
        <v>98761.08</v>
      </c>
      <c r="R22" s="2">
        <f t="shared" si="8"/>
        <v>34633.65</v>
      </c>
      <c r="S22" s="2">
        <f t="shared" si="8"/>
        <v>76211.61</v>
      </c>
      <c r="T22" s="2">
        <f t="shared" si="8"/>
        <v>0</v>
      </c>
      <c r="U22" s="2">
        <f t="shared" si="8"/>
        <v>198.82395199999999</v>
      </c>
      <c r="V22" s="2">
        <f t="shared" si="8"/>
        <v>62.182813999999993</v>
      </c>
      <c r="W22" s="2">
        <f t="shared" si="8"/>
        <v>0</v>
      </c>
      <c r="X22" s="2">
        <f t="shared" si="8"/>
        <v>127428.12</v>
      </c>
      <c r="Y22" s="2">
        <f t="shared" si="8"/>
        <v>85860.15</v>
      </c>
      <c r="Z22" s="2">
        <f t="shared" si="8"/>
        <v>0</v>
      </c>
      <c r="AA22" s="2">
        <f t="shared" si="8"/>
        <v>0</v>
      </c>
      <c r="AB22" s="2">
        <f t="shared" si="8"/>
        <v>398574.31</v>
      </c>
      <c r="AC22" s="2">
        <f t="shared" si="8"/>
        <v>223601.62</v>
      </c>
      <c r="AD22" s="2">
        <f t="shared" si="8"/>
        <v>98761.08</v>
      </c>
      <c r="AE22" s="2">
        <f t="shared" si="8"/>
        <v>34633.65</v>
      </c>
      <c r="AF22" s="2">
        <f t="shared" si="8"/>
        <v>76211.61</v>
      </c>
      <c r="AG22" s="2">
        <f t="shared" si="8"/>
        <v>0</v>
      </c>
      <c r="AH22" s="2">
        <f t="shared" si="8"/>
        <v>198.82395199999999</v>
      </c>
      <c r="AI22" s="2">
        <f t="shared" si="8"/>
        <v>62.182813999999993</v>
      </c>
      <c r="AJ22" s="2">
        <f t="shared" si="8"/>
        <v>0</v>
      </c>
      <c r="AK22" s="2">
        <f t="shared" si="8"/>
        <v>127428.12</v>
      </c>
      <c r="AL22" s="2">
        <f t="shared" si="8"/>
        <v>85860.15</v>
      </c>
      <c r="AM22" s="2">
        <f t="shared" si="8"/>
        <v>0</v>
      </c>
      <c r="AN22" s="2">
        <f t="shared" si="8"/>
        <v>0</v>
      </c>
      <c r="AO22" s="2">
        <f t="shared" si="8"/>
        <v>0</v>
      </c>
      <c r="AP22" s="2">
        <f t="shared" si="8"/>
        <v>0</v>
      </c>
      <c r="AQ22" s="2">
        <f t="shared" si="8"/>
        <v>0</v>
      </c>
      <c r="AR22" s="2">
        <f t="shared" si="8"/>
        <v>630254.66</v>
      </c>
      <c r="AS22" s="2">
        <f t="shared" si="8"/>
        <v>630254.66</v>
      </c>
      <c r="AT22" s="2">
        <f t="shared" si="8"/>
        <v>0</v>
      </c>
      <c r="AU22" s="2">
        <f t="shared" ref="AU22:BZ22" si="9">AU35</f>
        <v>0</v>
      </c>
      <c r="AV22" s="2">
        <f t="shared" si="9"/>
        <v>223601.62</v>
      </c>
      <c r="AW22" s="2">
        <f t="shared" si="9"/>
        <v>223601.62</v>
      </c>
      <c r="AX22" s="2">
        <f t="shared" si="9"/>
        <v>0</v>
      </c>
      <c r="AY22" s="2">
        <f t="shared" si="9"/>
        <v>223601.62</v>
      </c>
      <c r="AZ22" s="2">
        <f t="shared" si="9"/>
        <v>0</v>
      </c>
      <c r="BA22" s="2">
        <f t="shared" si="9"/>
        <v>0</v>
      </c>
      <c r="BB22" s="2">
        <f t="shared" si="9"/>
        <v>0</v>
      </c>
      <c r="BC22" s="2">
        <f t="shared" si="9"/>
        <v>0</v>
      </c>
      <c r="BD22" s="2">
        <f t="shared" si="9"/>
        <v>18392.080000000002</v>
      </c>
      <c r="BE22" s="2">
        <f t="shared" si="9"/>
        <v>0</v>
      </c>
      <c r="BF22" s="2">
        <f t="shared" si="9"/>
        <v>0</v>
      </c>
      <c r="BG22" s="2">
        <f t="shared" si="9"/>
        <v>0</v>
      </c>
      <c r="BH22" s="2">
        <f t="shared" si="9"/>
        <v>0</v>
      </c>
      <c r="BI22" s="2">
        <f t="shared" si="9"/>
        <v>0</v>
      </c>
      <c r="BJ22" s="2">
        <f t="shared" si="9"/>
        <v>0</v>
      </c>
      <c r="BK22" s="2">
        <f t="shared" si="9"/>
        <v>0</v>
      </c>
      <c r="BL22" s="2">
        <f t="shared" si="9"/>
        <v>0</v>
      </c>
      <c r="BM22" s="2">
        <f t="shared" si="9"/>
        <v>0</v>
      </c>
      <c r="BN22" s="2">
        <f t="shared" si="9"/>
        <v>0</v>
      </c>
      <c r="BO22" s="2">
        <f t="shared" si="9"/>
        <v>0</v>
      </c>
      <c r="BP22" s="2">
        <f t="shared" si="9"/>
        <v>0</v>
      </c>
      <c r="BQ22" s="2">
        <f t="shared" si="9"/>
        <v>0</v>
      </c>
      <c r="BR22" s="2">
        <f t="shared" si="9"/>
        <v>0</v>
      </c>
      <c r="BS22" s="2">
        <f t="shared" si="9"/>
        <v>0</v>
      </c>
      <c r="BT22" s="2">
        <f t="shared" si="9"/>
        <v>0</v>
      </c>
      <c r="BU22" s="2">
        <f t="shared" si="9"/>
        <v>0</v>
      </c>
      <c r="BV22" s="2">
        <f t="shared" si="9"/>
        <v>0</v>
      </c>
      <c r="BW22" s="2">
        <f t="shared" si="9"/>
        <v>0</v>
      </c>
      <c r="BX22" s="2">
        <f t="shared" si="9"/>
        <v>0</v>
      </c>
      <c r="BY22" s="2">
        <f t="shared" si="9"/>
        <v>0</v>
      </c>
      <c r="BZ22" s="2">
        <f t="shared" si="9"/>
        <v>0</v>
      </c>
      <c r="CA22" s="2">
        <f t="shared" ref="CA22:DF22" si="10">CA35</f>
        <v>630254.66</v>
      </c>
      <c r="CB22" s="2">
        <f t="shared" si="10"/>
        <v>630254.66</v>
      </c>
      <c r="CC22" s="2">
        <f t="shared" si="10"/>
        <v>0</v>
      </c>
      <c r="CD22" s="2">
        <f t="shared" si="10"/>
        <v>0</v>
      </c>
      <c r="CE22" s="2">
        <f t="shared" si="10"/>
        <v>223601.62</v>
      </c>
      <c r="CF22" s="2">
        <f t="shared" si="10"/>
        <v>223601.62</v>
      </c>
      <c r="CG22" s="2">
        <f t="shared" si="10"/>
        <v>0</v>
      </c>
      <c r="CH22" s="2">
        <f t="shared" si="10"/>
        <v>223601.62</v>
      </c>
      <c r="CI22" s="2">
        <f t="shared" si="10"/>
        <v>0</v>
      </c>
      <c r="CJ22" s="2">
        <f t="shared" si="10"/>
        <v>0</v>
      </c>
      <c r="CK22" s="2">
        <f t="shared" si="10"/>
        <v>0</v>
      </c>
      <c r="CL22" s="2">
        <f t="shared" si="10"/>
        <v>0</v>
      </c>
      <c r="CM22" s="2">
        <f t="shared" si="10"/>
        <v>18392.080000000002</v>
      </c>
      <c r="CN22" s="2">
        <f t="shared" si="10"/>
        <v>0</v>
      </c>
      <c r="CO22" s="2">
        <f t="shared" si="10"/>
        <v>0</v>
      </c>
      <c r="CP22" s="2">
        <f t="shared" si="10"/>
        <v>0</v>
      </c>
      <c r="CQ22" s="2">
        <f t="shared" si="10"/>
        <v>0</v>
      </c>
      <c r="CR22" s="2">
        <f t="shared" si="10"/>
        <v>0</v>
      </c>
      <c r="CS22" s="2">
        <f t="shared" si="10"/>
        <v>0</v>
      </c>
      <c r="CT22" s="2">
        <f t="shared" si="10"/>
        <v>0</v>
      </c>
      <c r="CU22" s="2">
        <f t="shared" si="10"/>
        <v>0</v>
      </c>
      <c r="CV22" s="2">
        <f t="shared" si="10"/>
        <v>0</v>
      </c>
      <c r="CW22" s="2">
        <f t="shared" si="10"/>
        <v>0</v>
      </c>
      <c r="CX22" s="2">
        <f t="shared" si="10"/>
        <v>0</v>
      </c>
      <c r="CY22" s="2">
        <f t="shared" si="10"/>
        <v>0</v>
      </c>
      <c r="CZ22" s="2">
        <f t="shared" si="10"/>
        <v>0</v>
      </c>
      <c r="DA22" s="2">
        <f t="shared" si="10"/>
        <v>0</v>
      </c>
      <c r="DB22" s="2">
        <f t="shared" si="10"/>
        <v>0</v>
      </c>
      <c r="DC22" s="2">
        <f t="shared" si="10"/>
        <v>0</v>
      </c>
      <c r="DD22" s="2">
        <f t="shared" si="10"/>
        <v>0</v>
      </c>
      <c r="DE22" s="2">
        <f t="shared" si="10"/>
        <v>0</v>
      </c>
      <c r="DF22" s="2">
        <f t="shared" si="10"/>
        <v>0</v>
      </c>
      <c r="DG22" s="3">
        <f t="shared" ref="DG22:EL22" si="11">DG35</f>
        <v>0</v>
      </c>
      <c r="DH22" s="3">
        <f t="shared" si="11"/>
        <v>0</v>
      </c>
      <c r="DI22" s="3">
        <f t="shared" si="11"/>
        <v>0</v>
      </c>
      <c r="DJ22" s="3">
        <f t="shared" si="11"/>
        <v>0</v>
      </c>
      <c r="DK22" s="3">
        <f t="shared" si="11"/>
        <v>0</v>
      </c>
      <c r="DL22" s="3">
        <f t="shared" si="11"/>
        <v>0</v>
      </c>
      <c r="DM22" s="3">
        <f t="shared" si="11"/>
        <v>0</v>
      </c>
      <c r="DN22" s="3">
        <f t="shared" si="11"/>
        <v>0</v>
      </c>
      <c r="DO22" s="3">
        <f t="shared" si="11"/>
        <v>0</v>
      </c>
      <c r="DP22" s="3">
        <f t="shared" si="11"/>
        <v>0</v>
      </c>
      <c r="DQ22" s="3">
        <f t="shared" si="11"/>
        <v>0</v>
      </c>
      <c r="DR22" s="3">
        <f t="shared" si="11"/>
        <v>0</v>
      </c>
      <c r="DS22" s="3">
        <f t="shared" si="11"/>
        <v>0</v>
      </c>
      <c r="DT22" s="3">
        <f t="shared" si="11"/>
        <v>0</v>
      </c>
      <c r="DU22" s="3">
        <f t="shared" si="11"/>
        <v>0</v>
      </c>
      <c r="DV22" s="3">
        <f t="shared" si="11"/>
        <v>0</v>
      </c>
      <c r="DW22" s="3">
        <f t="shared" si="11"/>
        <v>0</v>
      </c>
      <c r="DX22" s="3">
        <f t="shared" si="11"/>
        <v>0</v>
      </c>
      <c r="DY22" s="3">
        <f t="shared" si="11"/>
        <v>0</v>
      </c>
      <c r="DZ22" s="3">
        <f t="shared" si="11"/>
        <v>0</v>
      </c>
      <c r="EA22" s="3">
        <f t="shared" si="11"/>
        <v>0</v>
      </c>
      <c r="EB22" s="3">
        <f t="shared" si="11"/>
        <v>0</v>
      </c>
      <c r="EC22" s="3">
        <f t="shared" si="11"/>
        <v>0</v>
      </c>
      <c r="ED22" s="3">
        <f t="shared" si="11"/>
        <v>0</v>
      </c>
      <c r="EE22" s="3">
        <f t="shared" si="11"/>
        <v>0</v>
      </c>
      <c r="EF22" s="3">
        <f t="shared" si="11"/>
        <v>0</v>
      </c>
      <c r="EG22" s="3">
        <f t="shared" si="11"/>
        <v>0</v>
      </c>
      <c r="EH22" s="3">
        <f t="shared" si="11"/>
        <v>0</v>
      </c>
      <c r="EI22" s="3">
        <f t="shared" si="11"/>
        <v>0</v>
      </c>
      <c r="EJ22" s="3">
        <f t="shared" si="11"/>
        <v>0</v>
      </c>
      <c r="EK22" s="3">
        <f t="shared" si="11"/>
        <v>0</v>
      </c>
      <c r="EL22" s="3">
        <f t="shared" si="11"/>
        <v>0</v>
      </c>
      <c r="EM22" s="3">
        <f t="shared" ref="EM22:FR22" si="12">EM35</f>
        <v>0</v>
      </c>
      <c r="EN22" s="3">
        <f t="shared" si="12"/>
        <v>0</v>
      </c>
      <c r="EO22" s="3">
        <f t="shared" si="12"/>
        <v>0</v>
      </c>
      <c r="EP22" s="3">
        <f t="shared" si="12"/>
        <v>0</v>
      </c>
      <c r="EQ22" s="3">
        <f t="shared" si="12"/>
        <v>0</v>
      </c>
      <c r="ER22" s="3">
        <f t="shared" si="12"/>
        <v>0</v>
      </c>
      <c r="ES22" s="3">
        <f t="shared" si="12"/>
        <v>0</v>
      </c>
      <c r="ET22" s="3">
        <f t="shared" si="12"/>
        <v>0</v>
      </c>
      <c r="EU22" s="3">
        <f t="shared" si="12"/>
        <v>0</v>
      </c>
      <c r="EV22" s="3">
        <f t="shared" si="12"/>
        <v>0</v>
      </c>
      <c r="EW22" s="3">
        <f t="shared" si="12"/>
        <v>0</v>
      </c>
      <c r="EX22" s="3">
        <f t="shared" si="12"/>
        <v>0</v>
      </c>
      <c r="EY22" s="3">
        <f t="shared" si="12"/>
        <v>0</v>
      </c>
      <c r="EZ22" s="3">
        <f t="shared" si="12"/>
        <v>0</v>
      </c>
      <c r="FA22" s="3">
        <f t="shared" si="12"/>
        <v>0</v>
      </c>
      <c r="FB22" s="3">
        <f t="shared" si="12"/>
        <v>0</v>
      </c>
      <c r="FC22" s="3">
        <f t="shared" si="12"/>
        <v>0</v>
      </c>
      <c r="FD22" s="3">
        <f t="shared" si="12"/>
        <v>0</v>
      </c>
      <c r="FE22" s="3">
        <f t="shared" si="12"/>
        <v>0</v>
      </c>
      <c r="FF22" s="3">
        <f t="shared" si="12"/>
        <v>0</v>
      </c>
      <c r="FG22" s="3">
        <f t="shared" si="12"/>
        <v>0</v>
      </c>
      <c r="FH22" s="3">
        <f t="shared" si="12"/>
        <v>0</v>
      </c>
      <c r="FI22" s="3">
        <f t="shared" si="12"/>
        <v>0</v>
      </c>
      <c r="FJ22" s="3">
        <f t="shared" si="12"/>
        <v>0</v>
      </c>
      <c r="FK22" s="3">
        <f t="shared" si="12"/>
        <v>0</v>
      </c>
      <c r="FL22" s="3">
        <f t="shared" si="12"/>
        <v>0</v>
      </c>
      <c r="FM22" s="3">
        <f t="shared" si="12"/>
        <v>0</v>
      </c>
      <c r="FN22" s="3">
        <f t="shared" si="12"/>
        <v>0</v>
      </c>
      <c r="FO22" s="3">
        <f t="shared" si="12"/>
        <v>0</v>
      </c>
      <c r="FP22" s="3">
        <f t="shared" si="12"/>
        <v>0</v>
      </c>
      <c r="FQ22" s="3">
        <f t="shared" si="12"/>
        <v>0</v>
      </c>
      <c r="FR22" s="3">
        <f t="shared" si="12"/>
        <v>0</v>
      </c>
      <c r="FS22" s="3">
        <f t="shared" ref="FS22:GX22" si="13">FS35</f>
        <v>0</v>
      </c>
      <c r="FT22" s="3">
        <f t="shared" si="13"/>
        <v>0</v>
      </c>
      <c r="FU22" s="3">
        <f t="shared" si="13"/>
        <v>0</v>
      </c>
      <c r="FV22" s="3">
        <f t="shared" si="13"/>
        <v>0</v>
      </c>
      <c r="FW22" s="3">
        <f t="shared" si="13"/>
        <v>0</v>
      </c>
      <c r="FX22" s="3">
        <f t="shared" si="13"/>
        <v>0</v>
      </c>
      <c r="FY22" s="3">
        <f t="shared" si="13"/>
        <v>0</v>
      </c>
      <c r="FZ22" s="3">
        <f t="shared" si="13"/>
        <v>0</v>
      </c>
      <c r="GA22" s="3">
        <f t="shared" si="13"/>
        <v>0</v>
      </c>
      <c r="GB22" s="3">
        <f t="shared" si="13"/>
        <v>0</v>
      </c>
      <c r="GC22" s="3">
        <f t="shared" si="13"/>
        <v>0</v>
      </c>
      <c r="GD22" s="3">
        <f t="shared" si="13"/>
        <v>0</v>
      </c>
      <c r="GE22" s="3">
        <f t="shared" si="13"/>
        <v>0</v>
      </c>
      <c r="GF22" s="3">
        <f t="shared" si="13"/>
        <v>0</v>
      </c>
      <c r="GG22" s="3">
        <f t="shared" si="13"/>
        <v>0</v>
      </c>
      <c r="GH22" s="3">
        <f t="shared" si="13"/>
        <v>0</v>
      </c>
      <c r="GI22" s="3">
        <f t="shared" si="13"/>
        <v>0</v>
      </c>
      <c r="GJ22" s="3">
        <f t="shared" si="13"/>
        <v>0</v>
      </c>
      <c r="GK22" s="3">
        <f t="shared" si="13"/>
        <v>0</v>
      </c>
      <c r="GL22" s="3">
        <f t="shared" si="13"/>
        <v>0</v>
      </c>
      <c r="GM22" s="3">
        <f t="shared" si="13"/>
        <v>0</v>
      </c>
      <c r="GN22" s="3">
        <f t="shared" si="13"/>
        <v>0</v>
      </c>
      <c r="GO22" s="3">
        <f t="shared" si="13"/>
        <v>0</v>
      </c>
      <c r="GP22" s="3">
        <f t="shared" si="13"/>
        <v>0</v>
      </c>
      <c r="GQ22" s="3">
        <f t="shared" si="13"/>
        <v>0</v>
      </c>
      <c r="GR22" s="3">
        <f t="shared" si="13"/>
        <v>0</v>
      </c>
      <c r="GS22" s="3">
        <f t="shared" si="13"/>
        <v>0</v>
      </c>
      <c r="GT22" s="3">
        <f t="shared" si="13"/>
        <v>0</v>
      </c>
      <c r="GU22" s="3">
        <f t="shared" si="13"/>
        <v>0</v>
      </c>
      <c r="GV22" s="3">
        <f t="shared" si="13"/>
        <v>0</v>
      </c>
      <c r="GW22" s="3">
        <f t="shared" si="13"/>
        <v>0</v>
      </c>
      <c r="GX22" s="3">
        <f t="shared" si="13"/>
        <v>0</v>
      </c>
    </row>
    <row r="24" spans="1:247" x14ac:dyDescent="0.2">
      <c r="A24">
        <v>17</v>
      </c>
      <c r="B24">
        <v>1</v>
      </c>
      <c r="C24">
        <f>ROW(SmtRes!A21)</f>
        <v>21</v>
      </c>
      <c r="D24">
        <f>ROW(EtalonRes!A21)</f>
        <v>21</v>
      </c>
      <c r="E24" t="s">
        <v>19</v>
      </c>
      <c r="F24" t="s">
        <v>20</v>
      </c>
      <c r="G24" t="s">
        <v>21</v>
      </c>
      <c r="H24" t="s">
        <v>22</v>
      </c>
      <c r="I24">
        <v>3.5</v>
      </c>
      <c r="J24">
        <v>0</v>
      </c>
      <c r="K24">
        <v>3.5</v>
      </c>
      <c r="O24">
        <f t="shared" ref="O24:O32" si="14">ROUND(CP24,2)</f>
        <v>154018.85</v>
      </c>
      <c r="P24">
        <f t="shared" ref="P24:P32" si="15">ROUND(CQ24*I24,2)</f>
        <v>72763.05</v>
      </c>
      <c r="Q24">
        <f t="shared" ref="Q24:Q32" si="16">ROUND(CR24*I24,2)</f>
        <v>59528.89</v>
      </c>
      <c r="R24">
        <f t="shared" ref="R24:R32" si="17">ROUND(CS24*I24,2)</f>
        <v>21860.34</v>
      </c>
      <c r="S24">
        <f t="shared" ref="S24:S32" si="18">ROUND(CT24*I24,2)</f>
        <v>21726.91</v>
      </c>
      <c r="T24">
        <f t="shared" ref="T24:T32" si="19">ROUND(CU24*I24,2)</f>
        <v>0</v>
      </c>
      <c r="U24">
        <f t="shared" ref="U24:U32" si="20">ROUND(CV24*I24,7)</f>
        <v>57.26</v>
      </c>
      <c r="V24">
        <f t="shared" ref="V24:V32" si="21">ROUND(CW24*I24,7)</f>
        <v>40.844999999999999</v>
      </c>
      <c r="W24">
        <f t="shared" ref="W24:W32" si="22">ROUND(CX24*I24,2)</f>
        <v>0</v>
      </c>
      <c r="X24">
        <f t="shared" ref="X24:X32" si="23">ROUND(CY24,2)</f>
        <v>41843.760000000002</v>
      </c>
      <c r="Y24">
        <f t="shared" ref="Y24:Y32" si="24">ROUND(CZ24,2)</f>
        <v>19178.39</v>
      </c>
      <c r="AA24">
        <v>92794927</v>
      </c>
      <c r="AB24">
        <f t="shared" ref="AB24:AB32" si="25">ROUND((AC24+AD24+AF24),2)</f>
        <v>3316.07</v>
      </c>
      <c r="AC24">
        <f t="shared" ref="AC24:AC32" si="26">ROUND((ES24),2)</f>
        <v>2095.71</v>
      </c>
      <c r="AD24">
        <f t="shared" ref="AD24:AD32" si="27">ROUND((((ET24)-(EU24))+AE24),2)</f>
        <v>1081.95</v>
      </c>
      <c r="AE24">
        <f t="shared" ref="AE24:AE32" si="28">ROUND((EU24),2)</f>
        <v>139.26</v>
      </c>
      <c r="AF24">
        <f t="shared" ref="AF24:AF32" si="29">ROUND((EV24),2)</f>
        <v>138.41</v>
      </c>
      <c r="AG24">
        <f t="shared" ref="AG24:AG32" si="30">ROUND((AP24),2)</f>
        <v>0</v>
      </c>
      <c r="AH24">
        <f t="shared" ref="AH24:AH32" si="31">(EW24)</f>
        <v>16.36</v>
      </c>
      <c r="AI24">
        <f t="shared" ref="AI24:AI32" si="32">(EX24)</f>
        <v>11.67</v>
      </c>
      <c r="AJ24">
        <f t="shared" ref="AJ24:AJ32" si="33">(AS24)</f>
        <v>0</v>
      </c>
      <c r="AK24">
        <v>3316.07</v>
      </c>
      <c r="AL24">
        <v>2095.71</v>
      </c>
      <c r="AM24">
        <v>1081.95</v>
      </c>
      <c r="AN24">
        <v>139.26</v>
      </c>
      <c r="AO24">
        <v>138.41</v>
      </c>
      <c r="AP24">
        <v>0</v>
      </c>
      <c r="AQ24">
        <v>16.36</v>
      </c>
      <c r="AR24">
        <v>11.67</v>
      </c>
      <c r="AS24">
        <v>0</v>
      </c>
      <c r="AT24">
        <v>96</v>
      </c>
      <c r="AU24">
        <v>44</v>
      </c>
      <c r="AV24">
        <v>1</v>
      </c>
      <c r="AW24">
        <v>1</v>
      </c>
      <c r="AZ24">
        <v>1</v>
      </c>
      <c r="BA24">
        <v>44.85</v>
      </c>
      <c r="BB24">
        <v>15.72</v>
      </c>
      <c r="BC24">
        <v>9.92</v>
      </c>
      <c r="BD24" t="s">
        <v>6</v>
      </c>
      <c r="BE24" t="s">
        <v>6</v>
      </c>
      <c r="BF24" t="s">
        <v>6</v>
      </c>
      <c r="BG24" t="s">
        <v>6</v>
      </c>
      <c r="BH24">
        <v>0</v>
      </c>
      <c r="BI24">
        <v>1</v>
      </c>
      <c r="BJ24" t="s">
        <v>23</v>
      </c>
      <c r="BM24">
        <v>21001</v>
      </c>
      <c r="BN24">
        <v>0</v>
      </c>
      <c r="BO24" t="s">
        <v>6</v>
      </c>
      <c r="BP24">
        <v>0</v>
      </c>
      <c r="BQ24">
        <v>2</v>
      </c>
      <c r="BR24">
        <v>0</v>
      </c>
      <c r="BS24">
        <v>44.85</v>
      </c>
      <c r="BT24">
        <v>1</v>
      </c>
      <c r="BU24">
        <v>1</v>
      </c>
      <c r="BV24">
        <v>1</v>
      </c>
      <c r="BW24">
        <v>1</v>
      </c>
      <c r="BX24">
        <v>1</v>
      </c>
      <c r="BY24" t="s">
        <v>6</v>
      </c>
      <c r="BZ24">
        <v>96</v>
      </c>
      <c r="CA24">
        <v>44</v>
      </c>
      <c r="CB24" t="s">
        <v>6</v>
      </c>
      <c r="CE24">
        <v>0</v>
      </c>
      <c r="CF24">
        <v>0</v>
      </c>
      <c r="CG24">
        <v>0</v>
      </c>
      <c r="CM24">
        <v>0</v>
      </c>
      <c r="CN24" t="s">
        <v>6</v>
      </c>
      <c r="CO24">
        <v>0</v>
      </c>
      <c r="CP24">
        <f t="shared" ref="CP24:CP32" si="34">(P24+Q24+S24)</f>
        <v>154018.85</v>
      </c>
      <c r="CQ24">
        <f>AC24*BC24</f>
        <v>20789.443200000002</v>
      </c>
      <c r="CR24">
        <f>AD24*BB24</f>
        <v>17008.254000000001</v>
      </c>
      <c r="CS24">
        <f t="shared" ref="CS24:CS32" si="35">AE24*BS24</f>
        <v>6245.8109999999997</v>
      </c>
      <c r="CT24">
        <f t="shared" ref="CT24:CT32" si="36">AF24*BA24</f>
        <v>6207.6885000000002</v>
      </c>
      <c r="CU24">
        <f t="shared" ref="CU24:CU32" si="37">AG24</f>
        <v>0</v>
      </c>
      <c r="CV24">
        <f t="shared" ref="CV24:CV32" si="38">AH24</f>
        <v>16.36</v>
      </c>
      <c r="CW24">
        <f t="shared" ref="CW24:CW32" si="39">AI24</f>
        <v>11.67</v>
      </c>
      <c r="CX24">
        <f t="shared" ref="CX24:CX32" si="40">AJ24</f>
        <v>0</v>
      </c>
      <c r="CY24">
        <f t="shared" ref="CY24:CY32" si="41">(((S24+R24)*AT24)/100)</f>
        <v>41843.760000000002</v>
      </c>
      <c r="CZ24">
        <f t="shared" ref="CZ24:CZ32" si="42">(((S24+R24)*AU24)/100)</f>
        <v>19178.39</v>
      </c>
      <c r="DC24" t="s">
        <v>6</v>
      </c>
      <c r="DD24" t="s">
        <v>6</v>
      </c>
      <c r="DE24" t="s">
        <v>6</v>
      </c>
      <c r="DF24" t="s">
        <v>6</v>
      </c>
      <c r="DG24" t="s">
        <v>6</v>
      </c>
      <c r="DH24" t="s">
        <v>6</v>
      </c>
      <c r="DI24" t="s">
        <v>6</v>
      </c>
      <c r="DJ24" t="s">
        <v>6</v>
      </c>
      <c r="DK24" t="s">
        <v>6</v>
      </c>
      <c r="DL24" t="s">
        <v>6</v>
      </c>
      <c r="DM24" t="s">
        <v>6</v>
      </c>
      <c r="DN24">
        <v>0</v>
      </c>
      <c r="DO24">
        <v>0</v>
      </c>
      <c r="DP24">
        <v>1</v>
      </c>
      <c r="DQ24">
        <v>1</v>
      </c>
      <c r="DU24">
        <v>1013</v>
      </c>
      <c r="DV24" t="s">
        <v>22</v>
      </c>
      <c r="DW24" t="s">
        <v>22</v>
      </c>
      <c r="DX24">
        <v>1</v>
      </c>
      <c r="DZ24" t="s">
        <v>6</v>
      </c>
      <c r="EA24" t="s">
        <v>6</v>
      </c>
      <c r="EB24" t="s">
        <v>6</v>
      </c>
      <c r="EC24" t="s">
        <v>6</v>
      </c>
      <c r="EE24">
        <v>66696439</v>
      </c>
      <c r="EF24">
        <v>2</v>
      </c>
      <c r="EG24" t="s">
        <v>24</v>
      </c>
      <c r="EH24">
        <v>17</v>
      </c>
      <c r="EI24" t="s">
        <v>25</v>
      </c>
      <c r="EJ24">
        <v>1</v>
      </c>
      <c r="EK24">
        <v>21001</v>
      </c>
      <c r="EL24" t="s">
        <v>25</v>
      </c>
      <c r="EM24" t="s">
        <v>26</v>
      </c>
      <c r="EO24" t="s">
        <v>6</v>
      </c>
      <c r="EQ24">
        <v>131072</v>
      </c>
      <c r="ER24">
        <v>3316.07</v>
      </c>
      <c r="ES24">
        <v>2095.71</v>
      </c>
      <c r="ET24">
        <v>1081.95</v>
      </c>
      <c r="EU24">
        <v>139.26</v>
      </c>
      <c r="EV24">
        <v>138.41</v>
      </c>
      <c r="EW24">
        <v>16.36</v>
      </c>
      <c r="EX24">
        <v>11.67</v>
      </c>
      <c r="EY24">
        <v>0</v>
      </c>
      <c r="FQ24">
        <v>0</v>
      </c>
      <c r="FR24">
        <v>0</v>
      </c>
      <c r="FS24">
        <v>0</v>
      </c>
      <c r="FX24">
        <v>96</v>
      </c>
      <c r="FY24">
        <v>44</v>
      </c>
      <c r="GA24" t="s">
        <v>6</v>
      </c>
      <c r="GD24">
        <v>1</v>
      </c>
      <c r="GF24">
        <v>1827782226</v>
      </c>
      <c r="GG24">
        <v>2</v>
      </c>
      <c r="GH24">
        <v>1</v>
      </c>
      <c r="GI24">
        <v>4</v>
      </c>
      <c r="GJ24">
        <v>0</v>
      </c>
      <c r="GK24">
        <v>0</v>
      </c>
      <c r="GL24">
        <f t="shared" ref="GL24:GL33" si="43">ROUND(IF(AND(BH24=3,BI24=3,FS24&lt;&gt;0),P24,0),2)</f>
        <v>0</v>
      </c>
      <c r="GM24">
        <f t="shared" ref="GM24:GM32" si="44">ROUND(O24+X24+Y24,2)+GX24</f>
        <v>215041</v>
      </c>
      <c r="GN24">
        <f t="shared" ref="GN24:GN33" si="45">IF(OR(BI24=0,BI24=1),GM24-GX24,0)</f>
        <v>215041</v>
      </c>
      <c r="GO24">
        <f t="shared" ref="GO24:GO33" si="46">IF(BI24=2,GM24-GX24,0)</f>
        <v>0</v>
      </c>
      <c r="GP24">
        <f t="shared" ref="GP24:GP33" si="47">IF(BI24=4,GM24-GX24,0)</f>
        <v>0</v>
      </c>
      <c r="GR24">
        <v>0</v>
      </c>
      <c r="GS24">
        <v>3</v>
      </c>
      <c r="GT24">
        <v>0</v>
      </c>
      <c r="GU24" t="s">
        <v>6</v>
      </c>
      <c r="GV24">
        <f t="shared" ref="GV24:GV32" si="48">ROUND((GT24),2)</f>
        <v>0</v>
      </c>
      <c r="GW24">
        <v>1</v>
      </c>
      <c r="GX24">
        <f t="shared" ref="GX24:GX32" si="49">ROUND(HC24*I24,2)</f>
        <v>0</v>
      </c>
      <c r="HA24">
        <v>0</v>
      </c>
      <c r="HB24">
        <v>0</v>
      </c>
      <c r="HC24">
        <f t="shared" ref="HC24:HC32" si="50">GV24*GW24</f>
        <v>0</v>
      </c>
      <c r="HE24" t="s">
        <v>6</v>
      </c>
      <c r="HF24" t="s">
        <v>6</v>
      </c>
      <c r="HM24" t="s">
        <v>6</v>
      </c>
      <c r="HN24" t="s">
        <v>27</v>
      </c>
      <c r="HO24" t="s">
        <v>28</v>
      </c>
      <c r="HP24" t="s">
        <v>25</v>
      </c>
      <c r="HQ24" t="s">
        <v>25</v>
      </c>
      <c r="HS24">
        <v>0</v>
      </c>
      <c r="IK24">
        <v>0</v>
      </c>
    </row>
    <row r="25" spans="1:247" x14ac:dyDescent="0.2">
      <c r="A25">
        <v>18</v>
      </c>
      <c r="B25">
        <v>1</v>
      </c>
      <c r="C25">
        <v>17</v>
      </c>
      <c r="E25" t="s">
        <v>29</v>
      </c>
      <c r="F25" t="s">
        <v>30</v>
      </c>
      <c r="G25" t="s">
        <v>31</v>
      </c>
      <c r="H25" t="str">
        <f>'1.Ведомость'!C22</f>
        <v>ШТ</v>
      </c>
      <c r="I25">
        <f>I24*J25</f>
        <v>14</v>
      </c>
      <c r="J25">
        <v>4</v>
      </c>
      <c r="K25">
        <v>4</v>
      </c>
      <c r="O25">
        <f t="shared" si="14"/>
        <v>23250.639999999999</v>
      </c>
      <c r="P25">
        <f t="shared" si="15"/>
        <v>23250.639999999999</v>
      </c>
      <c r="Q25">
        <f t="shared" si="16"/>
        <v>0</v>
      </c>
      <c r="R25">
        <f t="shared" si="17"/>
        <v>0</v>
      </c>
      <c r="S25">
        <f t="shared" si="18"/>
        <v>0</v>
      </c>
      <c r="T25">
        <f t="shared" si="19"/>
        <v>0</v>
      </c>
      <c r="U25">
        <f t="shared" si="20"/>
        <v>0</v>
      </c>
      <c r="V25">
        <f t="shared" si="21"/>
        <v>0</v>
      </c>
      <c r="W25">
        <f t="shared" si="22"/>
        <v>0</v>
      </c>
      <c r="X25">
        <f t="shared" si="23"/>
        <v>0</v>
      </c>
      <c r="Y25">
        <f t="shared" si="24"/>
        <v>0</v>
      </c>
      <c r="AA25">
        <v>92794927</v>
      </c>
      <c r="AB25">
        <f t="shared" si="25"/>
        <v>1660.76</v>
      </c>
      <c r="AC25">
        <f t="shared" si="26"/>
        <v>1660.76</v>
      </c>
      <c r="AD25">
        <f t="shared" si="27"/>
        <v>0</v>
      </c>
      <c r="AE25">
        <f t="shared" si="28"/>
        <v>0</v>
      </c>
      <c r="AF25">
        <f t="shared" si="29"/>
        <v>0</v>
      </c>
      <c r="AG25">
        <f t="shared" si="30"/>
        <v>0</v>
      </c>
      <c r="AH25">
        <f t="shared" si="31"/>
        <v>0</v>
      </c>
      <c r="AI25">
        <f t="shared" si="32"/>
        <v>0</v>
      </c>
      <c r="AJ25">
        <f t="shared" si="33"/>
        <v>0</v>
      </c>
      <c r="AK25">
        <v>1660.76</v>
      </c>
      <c r="AL25">
        <v>1660.76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  <c r="AS25">
        <v>0</v>
      </c>
      <c r="AT25">
        <v>0</v>
      </c>
      <c r="AU25">
        <v>0</v>
      </c>
      <c r="AV25">
        <v>1</v>
      </c>
      <c r="AW25">
        <v>1</v>
      </c>
      <c r="AZ25">
        <v>1</v>
      </c>
      <c r="BA25">
        <v>1</v>
      </c>
      <c r="BB25">
        <v>1</v>
      </c>
      <c r="BC25">
        <v>9.92</v>
      </c>
      <c r="BD25" t="s">
        <v>6</v>
      </c>
      <c r="BE25" t="s">
        <v>6</v>
      </c>
      <c r="BF25" t="s">
        <v>6</v>
      </c>
      <c r="BG25" t="s">
        <v>6</v>
      </c>
      <c r="BH25">
        <v>3</v>
      </c>
      <c r="BI25">
        <v>1</v>
      </c>
      <c r="BJ25" t="s">
        <v>32</v>
      </c>
      <c r="BM25">
        <v>500001</v>
      </c>
      <c r="BN25">
        <v>0</v>
      </c>
      <c r="BO25" t="s">
        <v>6</v>
      </c>
      <c r="BP25">
        <v>0</v>
      </c>
      <c r="BQ25">
        <v>8</v>
      </c>
      <c r="BR25">
        <v>0</v>
      </c>
      <c r="BS25">
        <v>1</v>
      </c>
      <c r="BT25">
        <v>1</v>
      </c>
      <c r="BU25">
        <v>1</v>
      </c>
      <c r="BV25">
        <v>1</v>
      </c>
      <c r="BW25">
        <v>1</v>
      </c>
      <c r="BX25">
        <v>1</v>
      </c>
      <c r="BY25" t="s">
        <v>6</v>
      </c>
      <c r="BZ25">
        <v>0</v>
      </c>
      <c r="CA25">
        <v>0</v>
      </c>
      <c r="CB25" t="s">
        <v>6</v>
      </c>
      <c r="CE25">
        <v>0</v>
      </c>
      <c r="CF25">
        <v>0</v>
      </c>
      <c r="CG25">
        <v>0</v>
      </c>
      <c r="CM25">
        <v>0</v>
      </c>
      <c r="CN25" t="s">
        <v>6</v>
      </c>
      <c r="CO25">
        <v>0</v>
      </c>
      <c r="CP25">
        <f t="shared" si="34"/>
        <v>23250.639999999999</v>
      </c>
      <c r="CQ25">
        <f>AC25</f>
        <v>1660.76</v>
      </c>
      <c r="CR25">
        <f>AD25</f>
        <v>0</v>
      </c>
      <c r="CS25">
        <f t="shared" si="35"/>
        <v>0</v>
      </c>
      <c r="CT25">
        <f t="shared" si="36"/>
        <v>0</v>
      </c>
      <c r="CU25">
        <f t="shared" si="37"/>
        <v>0</v>
      </c>
      <c r="CV25">
        <f t="shared" si="38"/>
        <v>0</v>
      </c>
      <c r="CW25">
        <f t="shared" si="39"/>
        <v>0</v>
      </c>
      <c r="CX25">
        <f t="shared" si="40"/>
        <v>0</v>
      </c>
      <c r="CY25">
        <f t="shared" si="41"/>
        <v>0</v>
      </c>
      <c r="CZ25">
        <f t="shared" si="42"/>
        <v>0</v>
      </c>
      <c r="DC25" t="s">
        <v>6</v>
      </c>
      <c r="DD25" t="s">
        <v>6</v>
      </c>
      <c r="DE25" t="s">
        <v>6</v>
      </c>
      <c r="DF25" t="s">
        <v>6</v>
      </c>
      <c r="DG25" t="s">
        <v>6</v>
      </c>
      <c r="DH25" t="s">
        <v>6</v>
      </c>
      <c r="DI25" t="s">
        <v>6</v>
      </c>
      <c r="DJ25" t="s">
        <v>6</v>
      </c>
      <c r="DK25" t="s">
        <v>6</v>
      </c>
      <c r="DL25" t="s">
        <v>6</v>
      </c>
      <c r="DM25" t="s">
        <v>6</v>
      </c>
      <c r="DN25">
        <v>0</v>
      </c>
      <c r="DO25">
        <v>0</v>
      </c>
      <c r="DP25">
        <v>1</v>
      </c>
      <c r="DQ25">
        <v>1</v>
      </c>
      <c r="DU25">
        <v>1013</v>
      </c>
      <c r="DV25" t="s">
        <v>22</v>
      </c>
      <c r="DW25" t="s">
        <v>22</v>
      </c>
      <c r="DX25">
        <v>1</v>
      </c>
      <c r="DZ25" t="s">
        <v>6</v>
      </c>
      <c r="EA25" t="s">
        <v>6</v>
      </c>
      <c r="EB25" t="s">
        <v>6</v>
      </c>
      <c r="EC25" t="s">
        <v>6</v>
      </c>
      <c r="EE25">
        <v>66696658</v>
      </c>
      <c r="EF25">
        <v>8</v>
      </c>
      <c r="EG25" t="s">
        <v>33</v>
      </c>
      <c r="EH25">
        <v>0</v>
      </c>
      <c r="EI25" t="s">
        <v>6</v>
      </c>
      <c r="EJ25">
        <v>1</v>
      </c>
      <c r="EK25">
        <v>500001</v>
      </c>
      <c r="EL25" t="s">
        <v>34</v>
      </c>
      <c r="EM25" t="s">
        <v>35</v>
      </c>
      <c r="EO25" t="s">
        <v>6</v>
      </c>
      <c r="EQ25">
        <v>0</v>
      </c>
      <c r="ER25">
        <v>1660.76</v>
      </c>
      <c r="ES25">
        <v>1660.76</v>
      </c>
      <c r="ET25">
        <v>0</v>
      </c>
      <c r="EU25">
        <v>0</v>
      </c>
      <c r="EV25">
        <v>0</v>
      </c>
      <c r="EW25">
        <v>0</v>
      </c>
      <c r="EX25">
        <v>0</v>
      </c>
      <c r="EZ25">
        <v>5</v>
      </c>
      <c r="FC25">
        <v>0</v>
      </c>
      <c r="FD25">
        <v>18</v>
      </c>
      <c r="FF25">
        <v>1628.2</v>
      </c>
      <c r="FQ25">
        <v>0</v>
      </c>
      <c r="FR25">
        <v>0</v>
      </c>
      <c r="FS25">
        <v>0</v>
      </c>
      <c r="FX25">
        <v>0</v>
      </c>
      <c r="FY25">
        <v>0</v>
      </c>
      <c r="GA25" t="s">
        <v>36</v>
      </c>
      <c r="GD25">
        <v>1</v>
      </c>
      <c r="GF25">
        <v>1715377688</v>
      </c>
      <c r="GG25">
        <v>2</v>
      </c>
      <c r="GH25">
        <v>3</v>
      </c>
      <c r="GI25">
        <v>4</v>
      </c>
      <c r="GJ25">
        <v>0</v>
      </c>
      <c r="GK25">
        <v>0</v>
      </c>
      <c r="GL25">
        <f t="shared" si="43"/>
        <v>0</v>
      </c>
      <c r="GM25">
        <f t="shared" si="44"/>
        <v>23250.639999999999</v>
      </c>
      <c r="GN25">
        <f t="shared" si="45"/>
        <v>23250.639999999999</v>
      </c>
      <c r="GO25">
        <f t="shared" si="46"/>
        <v>0</v>
      </c>
      <c r="GP25">
        <f t="shared" si="47"/>
        <v>0</v>
      </c>
      <c r="GR25">
        <v>1</v>
      </c>
      <c r="GS25">
        <v>1</v>
      </c>
      <c r="GT25">
        <v>0</v>
      </c>
      <c r="GU25" t="s">
        <v>6</v>
      </c>
      <c r="GV25">
        <f t="shared" si="48"/>
        <v>0</v>
      </c>
      <c r="GW25">
        <v>1</v>
      </c>
      <c r="GX25">
        <f t="shared" si="49"/>
        <v>0</v>
      </c>
      <c r="HA25">
        <v>0</v>
      </c>
      <c r="HB25">
        <v>0</v>
      </c>
      <c r="HC25">
        <f t="shared" si="50"/>
        <v>0</v>
      </c>
      <c r="HE25" t="s">
        <v>37</v>
      </c>
      <c r="HF25" t="s">
        <v>38</v>
      </c>
      <c r="HG25">
        <f>ROUND(AC25*I25,2)</f>
        <v>23250.639999999999</v>
      </c>
      <c r="HM25" t="s">
        <v>6</v>
      </c>
      <c r="HN25" t="s">
        <v>6</v>
      </c>
      <c r="HO25" t="s">
        <v>6</v>
      </c>
      <c r="HP25" t="s">
        <v>6</v>
      </c>
      <c r="HQ25" t="s">
        <v>6</v>
      </c>
      <c r="HS25">
        <v>0</v>
      </c>
      <c r="IK25">
        <v>0</v>
      </c>
    </row>
    <row r="26" spans="1:247" x14ac:dyDescent="0.2">
      <c r="A26">
        <v>18</v>
      </c>
      <c r="B26">
        <v>1</v>
      </c>
      <c r="C26">
        <v>21</v>
      </c>
      <c r="E26" t="s">
        <v>39</v>
      </c>
      <c r="F26" t="s">
        <v>40</v>
      </c>
      <c r="G26" t="s">
        <v>41</v>
      </c>
      <c r="H26" t="str">
        <f>'1.Ведомость'!C23</f>
        <v>ШТ</v>
      </c>
      <c r="I26">
        <f>I24*J26</f>
        <v>-0.24465000000000001</v>
      </c>
      <c r="J26">
        <v>-6.9900000000000004E-2</v>
      </c>
      <c r="K26">
        <v>-6.9900000000000004E-2</v>
      </c>
      <c r="O26">
        <f t="shared" si="14"/>
        <v>-984.99</v>
      </c>
      <c r="P26">
        <f t="shared" si="15"/>
        <v>-984.99</v>
      </c>
      <c r="Q26">
        <f t="shared" si="16"/>
        <v>0</v>
      </c>
      <c r="R26">
        <f t="shared" si="17"/>
        <v>0</v>
      </c>
      <c r="S26">
        <f t="shared" si="18"/>
        <v>0</v>
      </c>
      <c r="T26">
        <f t="shared" si="19"/>
        <v>0</v>
      </c>
      <c r="U26">
        <f t="shared" si="20"/>
        <v>0</v>
      </c>
      <c r="V26">
        <f t="shared" si="21"/>
        <v>0</v>
      </c>
      <c r="W26">
        <f t="shared" si="22"/>
        <v>0</v>
      </c>
      <c r="X26">
        <f t="shared" si="23"/>
        <v>0</v>
      </c>
      <c r="Y26">
        <f t="shared" si="24"/>
        <v>0</v>
      </c>
      <c r="AA26">
        <v>92794927</v>
      </c>
      <c r="AB26">
        <f t="shared" si="25"/>
        <v>405.86</v>
      </c>
      <c r="AC26">
        <f t="shared" si="26"/>
        <v>405.86</v>
      </c>
      <c r="AD26">
        <f t="shared" si="27"/>
        <v>0</v>
      </c>
      <c r="AE26">
        <f t="shared" si="28"/>
        <v>0</v>
      </c>
      <c r="AF26">
        <f t="shared" si="29"/>
        <v>0</v>
      </c>
      <c r="AG26">
        <f t="shared" si="30"/>
        <v>0</v>
      </c>
      <c r="AH26">
        <f t="shared" si="31"/>
        <v>0</v>
      </c>
      <c r="AI26">
        <f t="shared" si="32"/>
        <v>0</v>
      </c>
      <c r="AJ26">
        <f t="shared" si="33"/>
        <v>0</v>
      </c>
      <c r="AK26">
        <v>405.86</v>
      </c>
      <c r="AL26">
        <v>405.86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  <c r="AS26">
        <v>0</v>
      </c>
      <c r="AT26">
        <v>0</v>
      </c>
      <c r="AU26">
        <v>0</v>
      </c>
      <c r="AV26">
        <v>1</v>
      </c>
      <c r="AW26">
        <v>1</v>
      </c>
      <c r="AZ26">
        <v>1</v>
      </c>
      <c r="BA26">
        <v>1</v>
      </c>
      <c r="BB26">
        <v>1</v>
      </c>
      <c r="BC26">
        <v>9.92</v>
      </c>
      <c r="BD26" t="s">
        <v>6</v>
      </c>
      <c r="BE26" t="s">
        <v>6</v>
      </c>
      <c r="BF26" t="s">
        <v>6</v>
      </c>
      <c r="BG26" t="s">
        <v>6</v>
      </c>
      <c r="BH26">
        <v>3</v>
      </c>
      <c r="BI26">
        <v>1</v>
      </c>
      <c r="BJ26" t="s">
        <v>42</v>
      </c>
      <c r="BM26">
        <v>500001</v>
      </c>
      <c r="BN26">
        <v>0</v>
      </c>
      <c r="BO26" t="s">
        <v>6</v>
      </c>
      <c r="BP26">
        <v>0</v>
      </c>
      <c r="BQ26">
        <v>8</v>
      </c>
      <c r="BR26">
        <v>1</v>
      </c>
      <c r="BS26">
        <v>1</v>
      </c>
      <c r="BT26">
        <v>1</v>
      </c>
      <c r="BU26">
        <v>1</v>
      </c>
      <c r="BV26">
        <v>1</v>
      </c>
      <c r="BW26">
        <v>1</v>
      </c>
      <c r="BX26">
        <v>1</v>
      </c>
      <c r="BY26" t="s">
        <v>6</v>
      </c>
      <c r="BZ26">
        <v>0</v>
      </c>
      <c r="CA26">
        <v>0</v>
      </c>
      <c r="CB26" t="s">
        <v>6</v>
      </c>
      <c r="CE26">
        <v>0</v>
      </c>
      <c r="CF26">
        <v>0</v>
      </c>
      <c r="CG26">
        <v>0</v>
      </c>
      <c r="CM26">
        <v>0</v>
      </c>
      <c r="CN26" t="s">
        <v>6</v>
      </c>
      <c r="CO26">
        <v>0</v>
      </c>
      <c r="CP26">
        <f t="shared" si="34"/>
        <v>-984.99</v>
      </c>
      <c r="CQ26">
        <f t="shared" ref="CQ26:CQ31" si="51">AC26*BC26</f>
        <v>4026.1312000000003</v>
      </c>
      <c r="CR26">
        <f t="shared" ref="CR26:CR31" si="52">AD26*BB26</f>
        <v>0</v>
      </c>
      <c r="CS26">
        <f t="shared" si="35"/>
        <v>0</v>
      </c>
      <c r="CT26">
        <f t="shared" si="36"/>
        <v>0</v>
      </c>
      <c r="CU26">
        <f t="shared" si="37"/>
        <v>0</v>
      </c>
      <c r="CV26">
        <f t="shared" si="38"/>
        <v>0</v>
      </c>
      <c r="CW26">
        <f t="shared" si="39"/>
        <v>0</v>
      </c>
      <c r="CX26">
        <f t="shared" si="40"/>
        <v>0</v>
      </c>
      <c r="CY26">
        <f t="shared" si="41"/>
        <v>0</v>
      </c>
      <c r="CZ26">
        <f t="shared" si="42"/>
        <v>0</v>
      </c>
      <c r="DC26" t="s">
        <v>6</v>
      </c>
      <c r="DD26" t="s">
        <v>6</v>
      </c>
      <c r="DE26" t="s">
        <v>6</v>
      </c>
      <c r="DF26" t="s">
        <v>6</v>
      </c>
      <c r="DG26" t="s">
        <v>6</v>
      </c>
      <c r="DH26" t="s">
        <v>6</v>
      </c>
      <c r="DI26" t="s">
        <v>6</v>
      </c>
      <c r="DJ26" t="s">
        <v>6</v>
      </c>
      <c r="DK26" t="s">
        <v>6</v>
      </c>
      <c r="DL26" t="s">
        <v>6</v>
      </c>
      <c r="DM26" t="s">
        <v>6</v>
      </c>
      <c r="DN26">
        <v>0</v>
      </c>
      <c r="DO26">
        <v>0</v>
      </c>
      <c r="DP26">
        <v>1</v>
      </c>
      <c r="DQ26">
        <v>1</v>
      </c>
      <c r="DU26">
        <v>1013</v>
      </c>
      <c r="DV26" t="s">
        <v>22</v>
      </c>
      <c r="DW26" t="s">
        <v>22</v>
      </c>
      <c r="DX26">
        <v>1</v>
      </c>
      <c r="DZ26" t="s">
        <v>6</v>
      </c>
      <c r="EA26" t="s">
        <v>6</v>
      </c>
      <c r="EB26" t="s">
        <v>6</v>
      </c>
      <c r="EC26" t="s">
        <v>6</v>
      </c>
      <c r="EE26">
        <v>66696658</v>
      </c>
      <c r="EF26">
        <v>8</v>
      </c>
      <c r="EG26" t="s">
        <v>33</v>
      </c>
      <c r="EH26">
        <v>0</v>
      </c>
      <c r="EI26" t="s">
        <v>6</v>
      </c>
      <c r="EJ26">
        <v>1</v>
      </c>
      <c r="EK26">
        <v>500001</v>
      </c>
      <c r="EL26" t="s">
        <v>34</v>
      </c>
      <c r="EM26" t="s">
        <v>35</v>
      </c>
      <c r="EO26" t="s">
        <v>6</v>
      </c>
      <c r="EQ26">
        <v>0</v>
      </c>
      <c r="ER26">
        <v>405.86</v>
      </c>
      <c r="ES26">
        <v>405.86</v>
      </c>
      <c r="ET26">
        <v>0</v>
      </c>
      <c r="EU26">
        <v>0</v>
      </c>
      <c r="EV26">
        <v>0</v>
      </c>
      <c r="EW26">
        <v>0</v>
      </c>
      <c r="EX26">
        <v>0</v>
      </c>
      <c r="FQ26">
        <v>0</v>
      </c>
      <c r="FR26">
        <v>0</v>
      </c>
      <c r="FS26">
        <v>0</v>
      </c>
      <c r="FX26">
        <v>0</v>
      </c>
      <c r="FY26">
        <v>0</v>
      </c>
      <c r="GA26" t="s">
        <v>6</v>
      </c>
      <c r="GD26">
        <v>1</v>
      </c>
      <c r="GF26">
        <v>1264632344</v>
      </c>
      <c r="GG26">
        <v>2</v>
      </c>
      <c r="GH26">
        <v>1</v>
      </c>
      <c r="GI26">
        <v>4</v>
      </c>
      <c r="GJ26">
        <v>0</v>
      </c>
      <c r="GK26">
        <v>0</v>
      </c>
      <c r="GL26">
        <f t="shared" si="43"/>
        <v>0</v>
      </c>
      <c r="GM26">
        <f t="shared" si="44"/>
        <v>-984.99</v>
      </c>
      <c r="GN26">
        <f t="shared" si="45"/>
        <v>-984.99</v>
      </c>
      <c r="GO26">
        <f t="shared" si="46"/>
        <v>0</v>
      </c>
      <c r="GP26">
        <f t="shared" si="47"/>
        <v>0</v>
      </c>
      <c r="GR26">
        <v>0</v>
      </c>
      <c r="GS26">
        <v>3</v>
      </c>
      <c r="GT26">
        <v>0</v>
      </c>
      <c r="GU26" t="s">
        <v>6</v>
      </c>
      <c r="GV26">
        <f t="shared" si="48"/>
        <v>0</v>
      </c>
      <c r="GW26">
        <v>1</v>
      </c>
      <c r="GX26">
        <f t="shared" si="49"/>
        <v>0</v>
      </c>
      <c r="HA26">
        <v>0</v>
      </c>
      <c r="HB26">
        <v>0</v>
      </c>
      <c r="HC26">
        <f t="shared" si="50"/>
        <v>0</v>
      </c>
      <c r="HE26" t="s">
        <v>6</v>
      </c>
      <c r="HF26" t="s">
        <v>6</v>
      </c>
      <c r="HM26" t="s">
        <v>6</v>
      </c>
      <c r="HN26" t="s">
        <v>6</v>
      </c>
      <c r="HO26" t="s">
        <v>6</v>
      </c>
      <c r="HP26" t="s">
        <v>6</v>
      </c>
      <c r="HQ26" t="s">
        <v>6</v>
      </c>
      <c r="HS26">
        <v>0</v>
      </c>
      <c r="IK26">
        <v>0</v>
      </c>
    </row>
    <row r="27" spans="1:247" x14ac:dyDescent="0.2">
      <c r="A27">
        <v>17</v>
      </c>
      <c r="B27">
        <v>1</v>
      </c>
      <c r="C27">
        <f>ROW(SmtRes!A25)</f>
        <v>25</v>
      </c>
      <c r="D27">
        <f>ROW(EtalonRes!A25)</f>
        <v>25</v>
      </c>
      <c r="E27" t="s">
        <v>38</v>
      </c>
      <c r="F27" t="s">
        <v>43</v>
      </c>
      <c r="G27" t="s">
        <v>44</v>
      </c>
      <c r="H27" t="s">
        <v>45</v>
      </c>
      <c r="I27">
        <v>1</v>
      </c>
      <c r="J27">
        <v>0</v>
      </c>
      <c r="K27">
        <v>1</v>
      </c>
      <c r="O27">
        <f t="shared" si="14"/>
        <v>841.11</v>
      </c>
      <c r="P27">
        <f t="shared" si="15"/>
        <v>0</v>
      </c>
      <c r="Q27">
        <f t="shared" si="16"/>
        <v>165.22</v>
      </c>
      <c r="R27">
        <f t="shared" si="17"/>
        <v>83.42</v>
      </c>
      <c r="S27">
        <f t="shared" si="18"/>
        <v>675.89</v>
      </c>
      <c r="T27">
        <f t="shared" si="19"/>
        <v>0</v>
      </c>
      <c r="U27">
        <f t="shared" si="20"/>
        <v>1.68</v>
      </c>
      <c r="V27">
        <f t="shared" si="21"/>
        <v>0.16</v>
      </c>
      <c r="W27">
        <f t="shared" si="22"/>
        <v>0</v>
      </c>
      <c r="X27">
        <f t="shared" si="23"/>
        <v>728.94</v>
      </c>
      <c r="Y27">
        <f t="shared" si="24"/>
        <v>334.1</v>
      </c>
      <c r="AA27">
        <v>92794927</v>
      </c>
      <c r="AB27">
        <f t="shared" si="25"/>
        <v>25.58</v>
      </c>
      <c r="AC27">
        <f t="shared" si="26"/>
        <v>0</v>
      </c>
      <c r="AD27">
        <f t="shared" si="27"/>
        <v>10.51</v>
      </c>
      <c r="AE27">
        <f t="shared" si="28"/>
        <v>1.86</v>
      </c>
      <c r="AF27">
        <f t="shared" si="29"/>
        <v>15.07</v>
      </c>
      <c r="AG27">
        <f t="shared" si="30"/>
        <v>0</v>
      </c>
      <c r="AH27">
        <f t="shared" si="31"/>
        <v>1.68</v>
      </c>
      <c r="AI27">
        <f t="shared" si="32"/>
        <v>0.16</v>
      </c>
      <c r="AJ27">
        <f t="shared" si="33"/>
        <v>0</v>
      </c>
      <c r="AK27">
        <v>25.58</v>
      </c>
      <c r="AL27">
        <v>0</v>
      </c>
      <c r="AM27">
        <v>10.51</v>
      </c>
      <c r="AN27">
        <v>1.86</v>
      </c>
      <c r="AO27">
        <v>15.07</v>
      </c>
      <c r="AP27">
        <v>0</v>
      </c>
      <c r="AQ27">
        <v>1.68</v>
      </c>
      <c r="AR27">
        <v>0.16</v>
      </c>
      <c r="AS27">
        <v>0</v>
      </c>
      <c r="AT27">
        <v>96</v>
      </c>
      <c r="AU27">
        <v>44</v>
      </c>
      <c r="AV27">
        <v>1</v>
      </c>
      <c r="AW27">
        <v>1</v>
      </c>
      <c r="AZ27">
        <v>1</v>
      </c>
      <c r="BA27">
        <v>44.85</v>
      </c>
      <c r="BB27">
        <v>15.72</v>
      </c>
      <c r="BC27">
        <v>9.92</v>
      </c>
      <c r="BD27" t="s">
        <v>6</v>
      </c>
      <c r="BE27" t="s">
        <v>6</v>
      </c>
      <c r="BF27" t="s">
        <v>6</v>
      </c>
      <c r="BG27" t="s">
        <v>6</v>
      </c>
      <c r="BH27">
        <v>0</v>
      </c>
      <c r="BI27">
        <v>1</v>
      </c>
      <c r="BJ27" t="s">
        <v>46</v>
      </c>
      <c r="BM27">
        <v>21001</v>
      </c>
      <c r="BN27">
        <v>0</v>
      </c>
      <c r="BO27" t="s">
        <v>6</v>
      </c>
      <c r="BP27">
        <v>0</v>
      </c>
      <c r="BQ27">
        <v>2</v>
      </c>
      <c r="BR27">
        <v>0</v>
      </c>
      <c r="BS27">
        <v>44.85</v>
      </c>
      <c r="BT27">
        <v>1</v>
      </c>
      <c r="BU27">
        <v>1</v>
      </c>
      <c r="BV27">
        <v>1</v>
      </c>
      <c r="BW27">
        <v>1</v>
      </c>
      <c r="BX27">
        <v>1</v>
      </c>
      <c r="BY27" t="s">
        <v>6</v>
      </c>
      <c r="BZ27">
        <v>96</v>
      </c>
      <c r="CA27">
        <v>44</v>
      </c>
      <c r="CB27" t="s">
        <v>6</v>
      </c>
      <c r="CE27">
        <v>0</v>
      </c>
      <c r="CF27">
        <v>0</v>
      </c>
      <c r="CG27">
        <v>0</v>
      </c>
      <c r="CM27">
        <v>0</v>
      </c>
      <c r="CN27" t="s">
        <v>6</v>
      </c>
      <c r="CO27">
        <v>0</v>
      </c>
      <c r="CP27">
        <f t="shared" si="34"/>
        <v>841.11</v>
      </c>
      <c r="CQ27">
        <f t="shared" si="51"/>
        <v>0</v>
      </c>
      <c r="CR27">
        <f t="shared" si="52"/>
        <v>165.21719999999999</v>
      </c>
      <c r="CS27">
        <f t="shared" si="35"/>
        <v>83.421000000000006</v>
      </c>
      <c r="CT27">
        <f t="shared" si="36"/>
        <v>675.8895</v>
      </c>
      <c r="CU27">
        <f t="shared" si="37"/>
        <v>0</v>
      </c>
      <c r="CV27">
        <f t="shared" si="38"/>
        <v>1.68</v>
      </c>
      <c r="CW27">
        <f t="shared" si="39"/>
        <v>0.16</v>
      </c>
      <c r="CX27">
        <f t="shared" si="40"/>
        <v>0</v>
      </c>
      <c r="CY27">
        <f t="shared" si="41"/>
        <v>728.93759999999997</v>
      </c>
      <c r="CZ27">
        <f t="shared" si="42"/>
        <v>334.09640000000002</v>
      </c>
      <c r="DC27" t="s">
        <v>6</v>
      </c>
      <c r="DD27" t="s">
        <v>6</v>
      </c>
      <c r="DE27" t="s">
        <v>6</v>
      </c>
      <c r="DF27" t="s">
        <v>6</v>
      </c>
      <c r="DG27" t="s">
        <v>6</v>
      </c>
      <c r="DH27" t="s">
        <v>6</v>
      </c>
      <c r="DI27" t="s">
        <v>6</v>
      </c>
      <c r="DJ27" t="s">
        <v>6</v>
      </c>
      <c r="DK27" t="s">
        <v>6</v>
      </c>
      <c r="DL27" t="s">
        <v>6</v>
      </c>
      <c r="DM27" t="s">
        <v>6</v>
      </c>
      <c r="DN27">
        <v>0</v>
      </c>
      <c r="DO27">
        <v>0</v>
      </c>
      <c r="DP27">
        <v>1</v>
      </c>
      <c r="DQ27">
        <v>1</v>
      </c>
      <c r="DU27">
        <v>1013</v>
      </c>
      <c r="DV27" t="s">
        <v>45</v>
      </c>
      <c r="DW27" t="s">
        <v>45</v>
      </c>
      <c r="DX27">
        <v>1</v>
      </c>
      <c r="DZ27" t="s">
        <v>6</v>
      </c>
      <c r="EA27" t="s">
        <v>6</v>
      </c>
      <c r="EB27" t="s">
        <v>6</v>
      </c>
      <c r="EC27" t="s">
        <v>6</v>
      </c>
      <c r="EE27">
        <v>66696439</v>
      </c>
      <c r="EF27">
        <v>2</v>
      </c>
      <c r="EG27" t="s">
        <v>24</v>
      </c>
      <c r="EH27">
        <v>17</v>
      </c>
      <c r="EI27" t="s">
        <v>25</v>
      </c>
      <c r="EJ27">
        <v>1</v>
      </c>
      <c r="EK27">
        <v>21001</v>
      </c>
      <c r="EL27" t="s">
        <v>25</v>
      </c>
      <c r="EM27" t="s">
        <v>26</v>
      </c>
      <c r="EO27" t="s">
        <v>6</v>
      </c>
      <c r="EQ27">
        <v>131072</v>
      </c>
      <c r="ER27">
        <v>25.58</v>
      </c>
      <c r="ES27">
        <v>0</v>
      </c>
      <c r="ET27">
        <v>10.51</v>
      </c>
      <c r="EU27">
        <v>1.86</v>
      </c>
      <c r="EV27">
        <v>15.07</v>
      </c>
      <c r="EW27">
        <v>1.68</v>
      </c>
      <c r="EX27">
        <v>0.16</v>
      </c>
      <c r="EY27">
        <v>0</v>
      </c>
      <c r="FQ27">
        <v>0</v>
      </c>
      <c r="FR27">
        <v>0</v>
      </c>
      <c r="FS27">
        <v>0</v>
      </c>
      <c r="FX27">
        <v>96</v>
      </c>
      <c r="FY27">
        <v>44</v>
      </c>
      <c r="GA27" t="s">
        <v>6</v>
      </c>
      <c r="GD27">
        <v>1</v>
      </c>
      <c r="GF27">
        <v>-1324921932</v>
      </c>
      <c r="GG27">
        <v>2</v>
      </c>
      <c r="GH27">
        <v>1</v>
      </c>
      <c r="GI27">
        <v>4</v>
      </c>
      <c r="GJ27">
        <v>0</v>
      </c>
      <c r="GK27">
        <v>0</v>
      </c>
      <c r="GL27">
        <f t="shared" si="43"/>
        <v>0</v>
      </c>
      <c r="GM27">
        <f t="shared" si="44"/>
        <v>1904.15</v>
      </c>
      <c r="GN27">
        <f t="shared" si="45"/>
        <v>1904.15</v>
      </c>
      <c r="GO27">
        <f t="shared" si="46"/>
        <v>0</v>
      </c>
      <c r="GP27">
        <f t="shared" si="47"/>
        <v>0</v>
      </c>
      <c r="GR27">
        <v>0</v>
      </c>
      <c r="GS27">
        <v>3</v>
      </c>
      <c r="GT27">
        <v>0</v>
      </c>
      <c r="GU27" t="s">
        <v>6</v>
      </c>
      <c r="GV27">
        <f t="shared" si="48"/>
        <v>0</v>
      </c>
      <c r="GW27">
        <v>1</v>
      </c>
      <c r="GX27">
        <f t="shared" si="49"/>
        <v>0</v>
      </c>
      <c r="HA27">
        <v>0</v>
      </c>
      <c r="HB27">
        <v>0</v>
      </c>
      <c r="HC27">
        <f t="shared" si="50"/>
        <v>0</v>
      </c>
      <c r="HE27" t="s">
        <v>6</v>
      </c>
      <c r="HF27" t="s">
        <v>6</v>
      </c>
      <c r="HM27" t="s">
        <v>6</v>
      </c>
      <c r="HN27" t="s">
        <v>27</v>
      </c>
      <c r="HO27" t="s">
        <v>28</v>
      </c>
      <c r="HP27" t="s">
        <v>25</v>
      </c>
      <c r="HQ27" t="s">
        <v>25</v>
      </c>
      <c r="HS27">
        <v>0</v>
      </c>
      <c r="IK27">
        <v>0</v>
      </c>
    </row>
    <row r="28" spans="1:247" x14ac:dyDescent="0.2">
      <c r="A28">
        <v>18</v>
      </c>
      <c r="B28">
        <v>1</v>
      </c>
      <c r="C28">
        <v>25</v>
      </c>
      <c r="E28" t="s">
        <v>47</v>
      </c>
      <c r="F28" t="s">
        <v>48</v>
      </c>
      <c r="G28" t="s">
        <v>49</v>
      </c>
      <c r="H28" t="str">
        <f>'1.Ведомость'!C25</f>
        <v>т</v>
      </c>
      <c r="I28">
        <f>I27*J28</f>
        <v>3.3099999999999997E-2</v>
      </c>
      <c r="J28">
        <v>3.3099999999999997E-2</v>
      </c>
      <c r="K28">
        <v>3.3099999999999997E-2</v>
      </c>
      <c r="O28">
        <f t="shared" si="14"/>
        <v>2249.21</v>
      </c>
      <c r="P28">
        <f t="shared" si="15"/>
        <v>2249.21</v>
      </c>
      <c r="Q28">
        <f t="shared" si="16"/>
        <v>0</v>
      </c>
      <c r="R28">
        <f t="shared" si="17"/>
        <v>0</v>
      </c>
      <c r="S28">
        <f t="shared" si="18"/>
        <v>0</v>
      </c>
      <c r="T28">
        <f t="shared" si="19"/>
        <v>0</v>
      </c>
      <c r="U28">
        <f t="shared" si="20"/>
        <v>0</v>
      </c>
      <c r="V28">
        <f t="shared" si="21"/>
        <v>0</v>
      </c>
      <c r="W28">
        <f t="shared" si="22"/>
        <v>0</v>
      </c>
      <c r="X28">
        <f t="shared" si="23"/>
        <v>0</v>
      </c>
      <c r="Y28">
        <f t="shared" si="24"/>
        <v>0</v>
      </c>
      <c r="AA28">
        <v>92794927</v>
      </c>
      <c r="AB28">
        <f t="shared" si="25"/>
        <v>6850</v>
      </c>
      <c r="AC28">
        <f t="shared" si="26"/>
        <v>6850</v>
      </c>
      <c r="AD28">
        <f t="shared" si="27"/>
        <v>0</v>
      </c>
      <c r="AE28">
        <f t="shared" si="28"/>
        <v>0</v>
      </c>
      <c r="AF28">
        <f t="shared" si="29"/>
        <v>0</v>
      </c>
      <c r="AG28">
        <f t="shared" si="30"/>
        <v>0</v>
      </c>
      <c r="AH28">
        <f t="shared" si="31"/>
        <v>0</v>
      </c>
      <c r="AI28">
        <f t="shared" si="32"/>
        <v>0</v>
      </c>
      <c r="AJ28">
        <f t="shared" si="33"/>
        <v>0</v>
      </c>
      <c r="AK28">
        <v>6850</v>
      </c>
      <c r="AL28">
        <v>6850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  <c r="AS28">
        <v>0</v>
      </c>
      <c r="AT28">
        <v>0</v>
      </c>
      <c r="AU28">
        <v>0</v>
      </c>
      <c r="AV28">
        <v>1</v>
      </c>
      <c r="AW28">
        <v>1</v>
      </c>
      <c r="AZ28">
        <v>1</v>
      </c>
      <c r="BA28">
        <v>1</v>
      </c>
      <c r="BB28">
        <v>1</v>
      </c>
      <c r="BC28">
        <v>9.92</v>
      </c>
      <c r="BD28" t="s">
        <v>6</v>
      </c>
      <c r="BE28" t="s">
        <v>6</v>
      </c>
      <c r="BF28" t="s">
        <v>6</v>
      </c>
      <c r="BG28" t="s">
        <v>6</v>
      </c>
      <c r="BH28">
        <v>3</v>
      </c>
      <c r="BI28">
        <v>1</v>
      </c>
      <c r="BJ28" t="s">
        <v>51</v>
      </c>
      <c r="BM28">
        <v>500001</v>
      </c>
      <c r="BN28">
        <v>0</v>
      </c>
      <c r="BO28" t="s">
        <v>6</v>
      </c>
      <c r="BP28">
        <v>0</v>
      </c>
      <c r="BQ28">
        <v>8</v>
      </c>
      <c r="BR28">
        <v>0</v>
      </c>
      <c r="BS28">
        <v>1</v>
      </c>
      <c r="BT28">
        <v>1</v>
      </c>
      <c r="BU28">
        <v>1</v>
      </c>
      <c r="BV28">
        <v>1</v>
      </c>
      <c r="BW28">
        <v>1</v>
      </c>
      <c r="BX28">
        <v>1</v>
      </c>
      <c r="BY28" t="s">
        <v>6</v>
      </c>
      <c r="BZ28">
        <v>0</v>
      </c>
      <c r="CA28">
        <v>0</v>
      </c>
      <c r="CB28" t="s">
        <v>6</v>
      </c>
      <c r="CE28">
        <v>0</v>
      </c>
      <c r="CF28">
        <v>0</v>
      </c>
      <c r="CG28">
        <v>0</v>
      </c>
      <c r="CM28">
        <v>0</v>
      </c>
      <c r="CN28" t="s">
        <v>6</v>
      </c>
      <c r="CO28">
        <v>0</v>
      </c>
      <c r="CP28">
        <f t="shared" si="34"/>
        <v>2249.21</v>
      </c>
      <c r="CQ28">
        <f t="shared" si="51"/>
        <v>67952</v>
      </c>
      <c r="CR28">
        <f t="shared" si="52"/>
        <v>0</v>
      </c>
      <c r="CS28">
        <f t="shared" si="35"/>
        <v>0</v>
      </c>
      <c r="CT28">
        <f t="shared" si="36"/>
        <v>0</v>
      </c>
      <c r="CU28">
        <f t="shared" si="37"/>
        <v>0</v>
      </c>
      <c r="CV28">
        <f t="shared" si="38"/>
        <v>0</v>
      </c>
      <c r="CW28">
        <f t="shared" si="39"/>
        <v>0</v>
      </c>
      <c r="CX28">
        <f t="shared" si="40"/>
        <v>0</v>
      </c>
      <c r="CY28">
        <f t="shared" si="41"/>
        <v>0</v>
      </c>
      <c r="CZ28">
        <f t="shared" si="42"/>
        <v>0</v>
      </c>
      <c r="DC28" t="s">
        <v>6</v>
      </c>
      <c r="DD28" t="s">
        <v>6</v>
      </c>
      <c r="DE28" t="s">
        <v>6</v>
      </c>
      <c r="DF28" t="s">
        <v>6</v>
      </c>
      <c r="DG28" t="s">
        <v>6</v>
      </c>
      <c r="DH28" t="s">
        <v>6</v>
      </c>
      <c r="DI28" t="s">
        <v>6</v>
      </c>
      <c r="DJ28" t="s">
        <v>6</v>
      </c>
      <c r="DK28" t="s">
        <v>6</v>
      </c>
      <c r="DL28" t="s">
        <v>6</v>
      </c>
      <c r="DM28" t="s">
        <v>6</v>
      </c>
      <c r="DN28">
        <v>0</v>
      </c>
      <c r="DO28">
        <v>0</v>
      </c>
      <c r="DP28">
        <v>1</v>
      </c>
      <c r="DQ28">
        <v>1</v>
      </c>
      <c r="DU28">
        <v>1009</v>
      </c>
      <c r="DV28" t="s">
        <v>50</v>
      </c>
      <c r="DW28" t="s">
        <v>50</v>
      </c>
      <c r="DX28">
        <v>1000</v>
      </c>
      <c r="DZ28" t="s">
        <v>6</v>
      </c>
      <c r="EA28" t="s">
        <v>6</v>
      </c>
      <c r="EB28" t="s">
        <v>6</v>
      </c>
      <c r="EC28" t="s">
        <v>6</v>
      </c>
      <c r="EE28">
        <v>66696658</v>
      </c>
      <c r="EF28">
        <v>8</v>
      </c>
      <c r="EG28" t="s">
        <v>33</v>
      </c>
      <c r="EH28">
        <v>0</v>
      </c>
      <c r="EI28" t="s">
        <v>6</v>
      </c>
      <c r="EJ28">
        <v>1</v>
      </c>
      <c r="EK28">
        <v>500001</v>
      </c>
      <c r="EL28" t="s">
        <v>34</v>
      </c>
      <c r="EM28" t="s">
        <v>35</v>
      </c>
      <c r="EO28" t="s">
        <v>6</v>
      </c>
      <c r="EQ28">
        <v>0</v>
      </c>
      <c r="ER28">
        <v>6850</v>
      </c>
      <c r="ES28">
        <v>6850</v>
      </c>
      <c r="ET28">
        <v>0</v>
      </c>
      <c r="EU28">
        <v>0</v>
      </c>
      <c r="EV28">
        <v>0</v>
      </c>
      <c r="EW28">
        <v>0</v>
      </c>
      <c r="EX28">
        <v>0</v>
      </c>
      <c r="FQ28">
        <v>0</v>
      </c>
      <c r="FR28">
        <v>0</v>
      </c>
      <c r="FS28">
        <v>0</v>
      </c>
      <c r="FX28">
        <v>0</v>
      </c>
      <c r="FY28">
        <v>0</v>
      </c>
      <c r="GA28" t="s">
        <v>6</v>
      </c>
      <c r="GD28">
        <v>1</v>
      </c>
      <c r="GF28">
        <v>-44655095</v>
      </c>
      <c r="GG28">
        <v>2</v>
      </c>
      <c r="GH28">
        <v>1</v>
      </c>
      <c r="GI28">
        <v>4</v>
      </c>
      <c r="GJ28">
        <v>0</v>
      </c>
      <c r="GK28">
        <v>0</v>
      </c>
      <c r="GL28">
        <f t="shared" si="43"/>
        <v>0</v>
      </c>
      <c r="GM28">
        <f t="shared" si="44"/>
        <v>2249.21</v>
      </c>
      <c r="GN28">
        <f t="shared" si="45"/>
        <v>2249.21</v>
      </c>
      <c r="GO28">
        <f t="shared" si="46"/>
        <v>0</v>
      </c>
      <c r="GP28">
        <f t="shared" si="47"/>
        <v>0</v>
      </c>
      <c r="GR28">
        <v>0</v>
      </c>
      <c r="GS28">
        <v>3</v>
      </c>
      <c r="GT28">
        <v>0</v>
      </c>
      <c r="GU28" t="s">
        <v>6</v>
      </c>
      <c r="GV28">
        <f t="shared" si="48"/>
        <v>0</v>
      </c>
      <c r="GW28">
        <v>1</v>
      </c>
      <c r="GX28">
        <f t="shared" si="49"/>
        <v>0</v>
      </c>
      <c r="HA28">
        <v>0</v>
      </c>
      <c r="HB28">
        <v>0</v>
      </c>
      <c r="HC28">
        <f t="shared" si="50"/>
        <v>0</v>
      </c>
      <c r="HE28" t="s">
        <v>6</v>
      </c>
      <c r="HF28" t="s">
        <v>6</v>
      </c>
      <c r="HM28" t="s">
        <v>6</v>
      </c>
      <c r="HN28" t="s">
        <v>6</v>
      </c>
      <c r="HO28" t="s">
        <v>6</v>
      </c>
      <c r="HP28" t="s">
        <v>6</v>
      </c>
      <c r="HQ28" t="s">
        <v>6</v>
      </c>
      <c r="HS28">
        <v>0</v>
      </c>
      <c r="IK28">
        <v>0</v>
      </c>
    </row>
    <row r="29" spans="1:247" x14ac:dyDescent="0.2">
      <c r="A29">
        <v>17</v>
      </c>
      <c r="B29">
        <v>1</v>
      </c>
      <c r="C29">
        <f>ROW(SmtRes!A37)</f>
        <v>37</v>
      </c>
      <c r="D29">
        <f>ROW(EtalonRes!A37)</f>
        <v>37</v>
      </c>
      <c r="E29" t="s">
        <v>52</v>
      </c>
      <c r="F29" t="s">
        <v>53</v>
      </c>
      <c r="G29" t="s">
        <v>54</v>
      </c>
      <c r="H29" t="s">
        <v>22</v>
      </c>
      <c r="I29">
        <v>1</v>
      </c>
      <c r="J29">
        <v>0</v>
      </c>
      <c r="K29">
        <v>1</v>
      </c>
      <c r="O29">
        <f t="shared" si="14"/>
        <v>33603.81</v>
      </c>
      <c r="P29">
        <f t="shared" si="15"/>
        <v>9781.42</v>
      </c>
      <c r="Q29">
        <f t="shared" si="16"/>
        <v>3623.3</v>
      </c>
      <c r="R29">
        <f t="shared" si="17"/>
        <v>925.7</v>
      </c>
      <c r="S29">
        <f t="shared" si="18"/>
        <v>20199.09</v>
      </c>
      <c r="T29">
        <f t="shared" si="19"/>
        <v>0</v>
      </c>
      <c r="U29">
        <f t="shared" si="20"/>
        <v>51.53</v>
      </c>
      <c r="V29">
        <f t="shared" si="21"/>
        <v>1.73</v>
      </c>
      <c r="W29">
        <f t="shared" si="22"/>
        <v>0</v>
      </c>
      <c r="X29">
        <f t="shared" si="23"/>
        <v>20279.8</v>
      </c>
      <c r="Y29">
        <f t="shared" si="24"/>
        <v>9294.91</v>
      </c>
      <c r="AA29">
        <v>92794927</v>
      </c>
      <c r="AB29">
        <f t="shared" si="25"/>
        <v>1666.89</v>
      </c>
      <c r="AC29">
        <f t="shared" si="26"/>
        <v>986.03</v>
      </c>
      <c r="AD29">
        <f t="shared" si="27"/>
        <v>230.49</v>
      </c>
      <c r="AE29">
        <f t="shared" si="28"/>
        <v>20.64</v>
      </c>
      <c r="AF29">
        <f t="shared" si="29"/>
        <v>450.37</v>
      </c>
      <c r="AG29">
        <f t="shared" si="30"/>
        <v>0</v>
      </c>
      <c r="AH29">
        <f t="shared" si="31"/>
        <v>51.53</v>
      </c>
      <c r="AI29">
        <f t="shared" si="32"/>
        <v>1.73</v>
      </c>
      <c r="AJ29">
        <f t="shared" si="33"/>
        <v>0</v>
      </c>
      <c r="AK29">
        <v>1666.89</v>
      </c>
      <c r="AL29">
        <v>986.03</v>
      </c>
      <c r="AM29">
        <v>230.49</v>
      </c>
      <c r="AN29">
        <v>20.64</v>
      </c>
      <c r="AO29">
        <v>450.37</v>
      </c>
      <c r="AP29">
        <v>0</v>
      </c>
      <c r="AQ29">
        <v>51.53</v>
      </c>
      <c r="AR29">
        <v>1.73</v>
      </c>
      <c r="AS29">
        <v>0</v>
      </c>
      <c r="AT29">
        <v>96</v>
      </c>
      <c r="AU29">
        <v>44</v>
      </c>
      <c r="AV29">
        <v>1</v>
      </c>
      <c r="AW29">
        <v>1</v>
      </c>
      <c r="AZ29">
        <v>1</v>
      </c>
      <c r="BA29">
        <v>44.85</v>
      </c>
      <c r="BB29">
        <v>15.72</v>
      </c>
      <c r="BC29">
        <v>9.92</v>
      </c>
      <c r="BD29" t="s">
        <v>6</v>
      </c>
      <c r="BE29" t="s">
        <v>6</v>
      </c>
      <c r="BF29" t="s">
        <v>6</v>
      </c>
      <c r="BG29" t="s">
        <v>6</v>
      </c>
      <c r="BH29">
        <v>0</v>
      </c>
      <c r="BI29">
        <v>1</v>
      </c>
      <c r="BJ29" t="s">
        <v>55</v>
      </c>
      <c r="BM29">
        <v>21001</v>
      </c>
      <c r="BN29">
        <v>0</v>
      </c>
      <c r="BO29" t="s">
        <v>6</v>
      </c>
      <c r="BP29">
        <v>0</v>
      </c>
      <c r="BQ29">
        <v>2</v>
      </c>
      <c r="BR29">
        <v>0</v>
      </c>
      <c r="BS29">
        <v>44.85</v>
      </c>
      <c r="BT29">
        <v>1</v>
      </c>
      <c r="BU29">
        <v>1</v>
      </c>
      <c r="BV29">
        <v>1</v>
      </c>
      <c r="BW29">
        <v>1</v>
      </c>
      <c r="BX29">
        <v>1</v>
      </c>
      <c r="BY29" t="s">
        <v>6</v>
      </c>
      <c r="BZ29">
        <v>96</v>
      </c>
      <c r="CA29">
        <v>44</v>
      </c>
      <c r="CB29" t="s">
        <v>6</v>
      </c>
      <c r="CE29">
        <v>0</v>
      </c>
      <c r="CF29">
        <v>0</v>
      </c>
      <c r="CG29">
        <v>0</v>
      </c>
      <c r="CM29">
        <v>0</v>
      </c>
      <c r="CN29" t="s">
        <v>6</v>
      </c>
      <c r="CO29">
        <v>0</v>
      </c>
      <c r="CP29">
        <f t="shared" si="34"/>
        <v>33603.81</v>
      </c>
      <c r="CQ29">
        <f t="shared" si="51"/>
        <v>9781.4175999999989</v>
      </c>
      <c r="CR29">
        <f t="shared" si="52"/>
        <v>3623.3028000000004</v>
      </c>
      <c r="CS29">
        <f t="shared" si="35"/>
        <v>925.70400000000006</v>
      </c>
      <c r="CT29">
        <f t="shared" si="36"/>
        <v>20199.094499999999</v>
      </c>
      <c r="CU29">
        <f t="shared" si="37"/>
        <v>0</v>
      </c>
      <c r="CV29">
        <f t="shared" si="38"/>
        <v>51.53</v>
      </c>
      <c r="CW29">
        <f t="shared" si="39"/>
        <v>1.73</v>
      </c>
      <c r="CX29">
        <f t="shared" si="40"/>
        <v>0</v>
      </c>
      <c r="CY29">
        <f t="shared" si="41"/>
        <v>20279.7984</v>
      </c>
      <c r="CZ29">
        <f t="shared" si="42"/>
        <v>9294.9076000000005</v>
      </c>
      <c r="DC29" t="s">
        <v>6</v>
      </c>
      <c r="DD29" t="s">
        <v>6</v>
      </c>
      <c r="DE29" t="s">
        <v>6</v>
      </c>
      <c r="DF29" t="s">
        <v>6</v>
      </c>
      <c r="DG29" t="s">
        <v>6</v>
      </c>
      <c r="DH29" t="s">
        <v>6</v>
      </c>
      <c r="DI29" t="s">
        <v>6</v>
      </c>
      <c r="DJ29" t="s">
        <v>6</v>
      </c>
      <c r="DK29" t="s">
        <v>6</v>
      </c>
      <c r="DL29" t="s">
        <v>6</v>
      </c>
      <c r="DM29" t="s">
        <v>6</v>
      </c>
      <c r="DN29">
        <v>0</v>
      </c>
      <c r="DO29">
        <v>0</v>
      </c>
      <c r="DP29">
        <v>1</v>
      </c>
      <c r="DQ29">
        <v>1</v>
      </c>
      <c r="DU29">
        <v>1013</v>
      </c>
      <c r="DV29" t="s">
        <v>22</v>
      </c>
      <c r="DW29" t="s">
        <v>22</v>
      </c>
      <c r="DX29">
        <v>1</v>
      </c>
      <c r="DZ29" t="s">
        <v>6</v>
      </c>
      <c r="EA29" t="s">
        <v>6</v>
      </c>
      <c r="EB29" t="s">
        <v>6</v>
      </c>
      <c r="EC29" t="s">
        <v>6</v>
      </c>
      <c r="EE29">
        <v>66696439</v>
      </c>
      <c r="EF29">
        <v>2</v>
      </c>
      <c r="EG29" t="s">
        <v>24</v>
      </c>
      <c r="EH29">
        <v>17</v>
      </c>
      <c r="EI29" t="s">
        <v>25</v>
      </c>
      <c r="EJ29">
        <v>1</v>
      </c>
      <c r="EK29">
        <v>21001</v>
      </c>
      <c r="EL29" t="s">
        <v>25</v>
      </c>
      <c r="EM29" t="s">
        <v>26</v>
      </c>
      <c r="EO29" t="s">
        <v>6</v>
      </c>
      <c r="EQ29">
        <v>131072</v>
      </c>
      <c r="ER29">
        <v>1666.89</v>
      </c>
      <c r="ES29">
        <v>986.03</v>
      </c>
      <c r="ET29">
        <v>230.49</v>
      </c>
      <c r="EU29">
        <v>20.64</v>
      </c>
      <c r="EV29">
        <v>450.37</v>
      </c>
      <c r="EW29">
        <v>51.53</v>
      </c>
      <c r="EX29">
        <v>1.73</v>
      </c>
      <c r="EY29">
        <v>0</v>
      </c>
      <c r="FQ29">
        <v>0</v>
      </c>
      <c r="FR29">
        <v>0</v>
      </c>
      <c r="FS29">
        <v>0</v>
      </c>
      <c r="FX29">
        <v>96</v>
      </c>
      <c r="FY29">
        <v>44</v>
      </c>
      <c r="GA29" t="s">
        <v>6</v>
      </c>
      <c r="GD29">
        <v>1</v>
      </c>
      <c r="GF29">
        <v>2055627014</v>
      </c>
      <c r="GG29">
        <v>2</v>
      </c>
      <c r="GH29">
        <v>1</v>
      </c>
      <c r="GI29">
        <v>4</v>
      </c>
      <c r="GJ29">
        <v>0</v>
      </c>
      <c r="GK29">
        <v>0</v>
      </c>
      <c r="GL29">
        <f t="shared" si="43"/>
        <v>0</v>
      </c>
      <c r="GM29">
        <f t="shared" si="44"/>
        <v>63178.52</v>
      </c>
      <c r="GN29">
        <f t="shared" si="45"/>
        <v>63178.52</v>
      </c>
      <c r="GO29">
        <f t="shared" si="46"/>
        <v>0</v>
      </c>
      <c r="GP29">
        <f t="shared" si="47"/>
        <v>0</v>
      </c>
      <c r="GR29">
        <v>0</v>
      </c>
      <c r="GS29">
        <v>3</v>
      </c>
      <c r="GT29">
        <v>0</v>
      </c>
      <c r="GU29" t="s">
        <v>6</v>
      </c>
      <c r="GV29">
        <f t="shared" si="48"/>
        <v>0</v>
      </c>
      <c r="GW29">
        <v>1</v>
      </c>
      <c r="GX29">
        <f t="shared" si="49"/>
        <v>0</v>
      </c>
      <c r="HA29">
        <v>0</v>
      </c>
      <c r="HB29">
        <v>0</v>
      </c>
      <c r="HC29">
        <f t="shared" si="50"/>
        <v>0</v>
      </c>
      <c r="HE29" t="s">
        <v>6</v>
      </c>
      <c r="HF29" t="s">
        <v>6</v>
      </c>
      <c r="HM29" t="s">
        <v>6</v>
      </c>
      <c r="HN29" t="s">
        <v>27</v>
      </c>
      <c r="HO29" t="s">
        <v>28</v>
      </c>
      <c r="HP29" t="s">
        <v>25</v>
      </c>
      <c r="HQ29" t="s">
        <v>25</v>
      </c>
      <c r="HS29">
        <v>0</v>
      </c>
      <c r="IK29">
        <v>0</v>
      </c>
    </row>
    <row r="30" spans="1:247" x14ac:dyDescent="0.2">
      <c r="A30">
        <v>17</v>
      </c>
      <c r="B30">
        <v>1</v>
      </c>
      <c r="C30">
        <f>ROW(SmtRes!A45)</f>
        <v>45</v>
      </c>
      <c r="D30">
        <f>ROW(EtalonRes!A46)</f>
        <v>46</v>
      </c>
      <c r="E30" t="s">
        <v>56</v>
      </c>
      <c r="F30" t="s">
        <v>57</v>
      </c>
      <c r="G30" t="s">
        <v>58</v>
      </c>
      <c r="H30" t="s">
        <v>45</v>
      </c>
      <c r="I30">
        <v>1</v>
      </c>
      <c r="J30">
        <v>0</v>
      </c>
      <c r="K30">
        <v>1</v>
      </c>
      <c r="O30">
        <f t="shared" si="14"/>
        <v>4789.87</v>
      </c>
      <c r="P30">
        <f t="shared" si="15"/>
        <v>362.97</v>
      </c>
      <c r="Q30">
        <f t="shared" si="16"/>
        <v>318.64</v>
      </c>
      <c r="R30">
        <f t="shared" si="17"/>
        <v>56.51</v>
      </c>
      <c r="S30">
        <f t="shared" si="18"/>
        <v>4108.26</v>
      </c>
      <c r="T30">
        <f t="shared" si="19"/>
        <v>0</v>
      </c>
      <c r="U30">
        <f t="shared" si="20"/>
        <v>9.86</v>
      </c>
      <c r="V30">
        <f t="shared" si="21"/>
        <v>0.1</v>
      </c>
      <c r="W30">
        <f t="shared" si="22"/>
        <v>0</v>
      </c>
      <c r="X30">
        <f t="shared" si="23"/>
        <v>3998.18</v>
      </c>
      <c r="Y30">
        <f t="shared" si="24"/>
        <v>1832.5</v>
      </c>
      <c r="AA30">
        <v>92794927</v>
      </c>
      <c r="AB30">
        <f t="shared" si="25"/>
        <v>148.46</v>
      </c>
      <c r="AC30">
        <f t="shared" si="26"/>
        <v>36.590000000000003</v>
      </c>
      <c r="AD30">
        <f t="shared" si="27"/>
        <v>20.27</v>
      </c>
      <c r="AE30">
        <f t="shared" si="28"/>
        <v>1.26</v>
      </c>
      <c r="AF30">
        <f t="shared" si="29"/>
        <v>91.6</v>
      </c>
      <c r="AG30">
        <f t="shared" si="30"/>
        <v>0</v>
      </c>
      <c r="AH30">
        <f t="shared" si="31"/>
        <v>9.86</v>
      </c>
      <c r="AI30">
        <f t="shared" si="32"/>
        <v>0.1</v>
      </c>
      <c r="AJ30">
        <f t="shared" si="33"/>
        <v>0</v>
      </c>
      <c r="AK30">
        <v>148.46</v>
      </c>
      <c r="AL30">
        <v>36.590000000000003</v>
      </c>
      <c r="AM30">
        <v>20.27</v>
      </c>
      <c r="AN30">
        <v>1.26</v>
      </c>
      <c r="AO30">
        <v>91.6</v>
      </c>
      <c r="AP30">
        <v>0</v>
      </c>
      <c r="AQ30">
        <v>9.86</v>
      </c>
      <c r="AR30">
        <v>0.1</v>
      </c>
      <c r="AS30">
        <v>0</v>
      </c>
      <c r="AT30">
        <v>96</v>
      </c>
      <c r="AU30">
        <v>44</v>
      </c>
      <c r="AV30">
        <v>1</v>
      </c>
      <c r="AW30">
        <v>1</v>
      </c>
      <c r="AZ30">
        <v>1</v>
      </c>
      <c r="BA30">
        <v>44.85</v>
      </c>
      <c r="BB30">
        <v>15.72</v>
      </c>
      <c r="BC30">
        <v>9.92</v>
      </c>
      <c r="BD30" t="s">
        <v>6</v>
      </c>
      <c r="BE30" t="s">
        <v>6</v>
      </c>
      <c r="BF30" t="s">
        <v>6</v>
      </c>
      <c r="BG30" t="s">
        <v>6</v>
      </c>
      <c r="BH30">
        <v>0</v>
      </c>
      <c r="BI30">
        <v>1</v>
      </c>
      <c r="BJ30" t="s">
        <v>59</v>
      </c>
      <c r="BM30">
        <v>21001</v>
      </c>
      <c r="BN30">
        <v>0</v>
      </c>
      <c r="BO30" t="s">
        <v>6</v>
      </c>
      <c r="BP30">
        <v>0</v>
      </c>
      <c r="BQ30">
        <v>2</v>
      </c>
      <c r="BR30">
        <v>0</v>
      </c>
      <c r="BS30">
        <v>44.85</v>
      </c>
      <c r="BT30">
        <v>1</v>
      </c>
      <c r="BU30">
        <v>1</v>
      </c>
      <c r="BV30">
        <v>1</v>
      </c>
      <c r="BW30">
        <v>1</v>
      </c>
      <c r="BX30">
        <v>1</v>
      </c>
      <c r="BY30" t="s">
        <v>6</v>
      </c>
      <c r="BZ30">
        <v>96</v>
      </c>
      <c r="CA30">
        <v>44</v>
      </c>
      <c r="CB30" t="s">
        <v>6</v>
      </c>
      <c r="CE30">
        <v>0</v>
      </c>
      <c r="CF30">
        <v>0</v>
      </c>
      <c r="CG30">
        <v>0</v>
      </c>
      <c r="CM30">
        <v>0</v>
      </c>
      <c r="CN30" t="s">
        <v>6</v>
      </c>
      <c r="CO30">
        <v>0</v>
      </c>
      <c r="CP30">
        <f t="shared" si="34"/>
        <v>4789.87</v>
      </c>
      <c r="CQ30">
        <f t="shared" si="51"/>
        <v>362.97280000000001</v>
      </c>
      <c r="CR30">
        <f t="shared" si="52"/>
        <v>318.64440000000002</v>
      </c>
      <c r="CS30">
        <f t="shared" si="35"/>
        <v>56.511000000000003</v>
      </c>
      <c r="CT30">
        <f t="shared" si="36"/>
        <v>4108.26</v>
      </c>
      <c r="CU30">
        <f t="shared" si="37"/>
        <v>0</v>
      </c>
      <c r="CV30">
        <f t="shared" si="38"/>
        <v>9.86</v>
      </c>
      <c r="CW30">
        <f t="shared" si="39"/>
        <v>0.1</v>
      </c>
      <c r="CX30">
        <f t="shared" si="40"/>
        <v>0</v>
      </c>
      <c r="CY30">
        <f t="shared" si="41"/>
        <v>3998.1792000000005</v>
      </c>
      <c r="CZ30">
        <f t="shared" si="42"/>
        <v>1832.4988000000001</v>
      </c>
      <c r="DC30" t="s">
        <v>6</v>
      </c>
      <c r="DD30" t="s">
        <v>6</v>
      </c>
      <c r="DE30" t="s">
        <v>6</v>
      </c>
      <c r="DF30" t="s">
        <v>6</v>
      </c>
      <c r="DG30" t="s">
        <v>6</v>
      </c>
      <c r="DH30" t="s">
        <v>6</v>
      </c>
      <c r="DI30" t="s">
        <v>6</v>
      </c>
      <c r="DJ30" t="s">
        <v>6</v>
      </c>
      <c r="DK30" t="s">
        <v>6</v>
      </c>
      <c r="DL30" t="s">
        <v>6</v>
      </c>
      <c r="DM30" t="s">
        <v>6</v>
      </c>
      <c r="DN30">
        <v>0</v>
      </c>
      <c r="DO30">
        <v>0</v>
      </c>
      <c r="DP30">
        <v>1</v>
      </c>
      <c r="DQ30">
        <v>1</v>
      </c>
      <c r="DU30">
        <v>1013</v>
      </c>
      <c r="DV30" t="s">
        <v>45</v>
      </c>
      <c r="DW30" t="s">
        <v>45</v>
      </c>
      <c r="DX30">
        <v>1</v>
      </c>
      <c r="DZ30" t="s">
        <v>6</v>
      </c>
      <c r="EA30" t="s">
        <v>6</v>
      </c>
      <c r="EB30" t="s">
        <v>6</v>
      </c>
      <c r="EC30" t="s">
        <v>6</v>
      </c>
      <c r="EE30">
        <v>66696439</v>
      </c>
      <c r="EF30">
        <v>2</v>
      </c>
      <c r="EG30" t="s">
        <v>24</v>
      </c>
      <c r="EH30">
        <v>17</v>
      </c>
      <c r="EI30" t="s">
        <v>25</v>
      </c>
      <c r="EJ30">
        <v>1</v>
      </c>
      <c r="EK30">
        <v>21001</v>
      </c>
      <c r="EL30" t="s">
        <v>25</v>
      </c>
      <c r="EM30" t="s">
        <v>26</v>
      </c>
      <c r="EO30" t="s">
        <v>6</v>
      </c>
      <c r="EQ30">
        <v>131072</v>
      </c>
      <c r="ER30">
        <v>148.46</v>
      </c>
      <c r="ES30">
        <v>36.590000000000003</v>
      </c>
      <c r="ET30">
        <v>20.27</v>
      </c>
      <c r="EU30">
        <v>1.26</v>
      </c>
      <c r="EV30">
        <v>91.6</v>
      </c>
      <c r="EW30">
        <v>9.86</v>
      </c>
      <c r="EX30">
        <v>0.1</v>
      </c>
      <c r="EY30">
        <v>0</v>
      </c>
      <c r="FQ30">
        <v>0</v>
      </c>
      <c r="FR30">
        <v>0</v>
      </c>
      <c r="FS30">
        <v>0</v>
      </c>
      <c r="FX30">
        <v>96</v>
      </c>
      <c r="FY30">
        <v>44</v>
      </c>
      <c r="GA30" t="s">
        <v>6</v>
      </c>
      <c r="GD30">
        <v>1</v>
      </c>
      <c r="GF30">
        <v>-2071286062</v>
      </c>
      <c r="GG30">
        <v>2</v>
      </c>
      <c r="GH30">
        <v>1</v>
      </c>
      <c r="GI30">
        <v>4</v>
      </c>
      <c r="GJ30">
        <v>0</v>
      </c>
      <c r="GK30">
        <v>0</v>
      </c>
      <c r="GL30">
        <f t="shared" si="43"/>
        <v>0</v>
      </c>
      <c r="GM30">
        <f t="shared" si="44"/>
        <v>10620.55</v>
      </c>
      <c r="GN30">
        <f t="shared" si="45"/>
        <v>10620.55</v>
      </c>
      <c r="GO30">
        <f t="shared" si="46"/>
        <v>0</v>
      </c>
      <c r="GP30">
        <f t="shared" si="47"/>
        <v>0</v>
      </c>
      <c r="GR30">
        <v>0</v>
      </c>
      <c r="GS30">
        <v>3</v>
      </c>
      <c r="GT30">
        <v>0</v>
      </c>
      <c r="GU30" t="s">
        <v>6</v>
      </c>
      <c r="GV30">
        <f t="shared" si="48"/>
        <v>0</v>
      </c>
      <c r="GW30">
        <v>1</v>
      </c>
      <c r="GX30">
        <f t="shared" si="49"/>
        <v>0</v>
      </c>
      <c r="HA30">
        <v>0</v>
      </c>
      <c r="HB30">
        <v>0</v>
      </c>
      <c r="HC30">
        <f t="shared" si="50"/>
        <v>0</v>
      </c>
      <c r="HE30" t="s">
        <v>6</v>
      </c>
      <c r="HF30" t="s">
        <v>6</v>
      </c>
      <c r="HM30" t="s">
        <v>6</v>
      </c>
      <c r="HN30" t="s">
        <v>27</v>
      </c>
      <c r="HO30" t="s">
        <v>28</v>
      </c>
      <c r="HP30" t="s">
        <v>25</v>
      </c>
      <c r="HQ30" t="s">
        <v>25</v>
      </c>
      <c r="HS30">
        <v>0</v>
      </c>
      <c r="IK30">
        <v>0</v>
      </c>
    </row>
    <row r="31" spans="1:247" x14ac:dyDescent="0.2">
      <c r="A31">
        <v>17</v>
      </c>
      <c r="B31">
        <v>1</v>
      </c>
      <c r="C31">
        <f>ROW(SmtRes!A52)</f>
        <v>52</v>
      </c>
      <c r="D31">
        <f>ROW(EtalonRes!A53)</f>
        <v>53</v>
      </c>
      <c r="E31" t="s">
        <v>60</v>
      </c>
      <c r="F31" t="s">
        <v>61</v>
      </c>
      <c r="G31" t="s">
        <v>62</v>
      </c>
      <c r="H31" t="s">
        <v>63</v>
      </c>
      <c r="I31">
        <f>ROUND(58*0.97/100,7)</f>
        <v>0.56259999999999999</v>
      </c>
      <c r="J31">
        <v>0</v>
      </c>
      <c r="K31">
        <f>ROUND(58*0.97/100,7)</f>
        <v>0.56259999999999999</v>
      </c>
      <c r="O31">
        <f t="shared" si="14"/>
        <v>65021.57</v>
      </c>
      <c r="P31">
        <f t="shared" si="15"/>
        <v>395.08</v>
      </c>
      <c r="Q31">
        <f t="shared" si="16"/>
        <v>35125.03</v>
      </c>
      <c r="R31">
        <f t="shared" si="17"/>
        <v>11707.68</v>
      </c>
      <c r="S31">
        <f t="shared" si="18"/>
        <v>29501.46</v>
      </c>
      <c r="T31">
        <f t="shared" si="19"/>
        <v>0</v>
      </c>
      <c r="U31">
        <f t="shared" si="20"/>
        <v>78.493951999999993</v>
      </c>
      <c r="V31">
        <f t="shared" si="21"/>
        <v>19.347814</v>
      </c>
      <c r="W31">
        <f t="shared" si="22"/>
        <v>0</v>
      </c>
      <c r="X31">
        <f t="shared" si="23"/>
        <v>60577.440000000002</v>
      </c>
      <c r="Y31">
        <f t="shared" si="24"/>
        <v>55220.25</v>
      </c>
      <c r="AA31">
        <v>92794927</v>
      </c>
      <c r="AB31">
        <f t="shared" si="25"/>
        <v>5211.5600000000004</v>
      </c>
      <c r="AC31">
        <f t="shared" si="26"/>
        <v>70.790000000000006</v>
      </c>
      <c r="AD31">
        <f t="shared" si="27"/>
        <v>3971.59</v>
      </c>
      <c r="AE31">
        <f t="shared" si="28"/>
        <v>463.99</v>
      </c>
      <c r="AF31">
        <f t="shared" si="29"/>
        <v>1169.18</v>
      </c>
      <c r="AG31">
        <f t="shared" si="30"/>
        <v>0</v>
      </c>
      <c r="AH31">
        <f t="shared" si="31"/>
        <v>139.52000000000001</v>
      </c>
      <c r="AI31">
        <f t="shared" si="32"/>
        <v>34.39</v>
      </c>
      <c r="AJ31">
        <f t="shared" si="33"/>
        <v>0</v>
      </c>
      <c r="AK31">
        <v>5211.5600000000004</v>
      </c>
      <c r="AL31">
        <v>70.790000000000006</v>
      </c>
      <c r="AM31">
        <v>3971.59</v>
      </c>
      <c r="AN31">
        <v>463.99</v>
      </c>
      <c r="AO31">
        <v>1169.18</v>
      </c>
      <c r="AP31">
        <v>0</v>
      </c>
      <c r="AQ31">
        <v>139.52000000000001</v>
      </c>
      <c r="AR31">
        <v>34.39</v>
      </c>
      <c r="AS31">
        <v>0</v>
      </c>
      <c r="AT31">
        <v>147</v>
      </c>
      <c r="AU31">
        <v>134</v>
      </c>
      <c r="AV31">
        <v>1</v>
      </c>
      <c r="AW31">
        <v>1</v>
      </c>
      <c r="AZ31">
        <v>1</v>
      </c>
      <c r="BA31">
        <v>44.85</v>
      </c>
      <c r="BB31">
        <v>15.72</v>
      </c>
      <c r="BC31">
        <v>9.92</v>
      </c>
      <c r="BD31" t="s">
        <v>6</v>
      </c>
      <c r="BE31" t="s">
        <v>6</v>
      </c>
      <c r="BF31" t="s">
        <v>6</v>
      </c>
      <c r="BG31" t="s">
        <v>6</v>
      </c>
      <c r="BH31">
        <v>0</v>
      </c>
      <c r="BI31">
        <v>1</v>
      </c>
      <c r="BJ31" t="s">
        <v>64</v>
      </c>
      <c r="BM31">
        <v>27003</v>
      </c>
      <c r="BN31">
        <v>0</v>
      </c>
      <c r="BO31" t="s">
        <v>6</v>
      </c>
      <c r="BP31">
        <v>0</v>
      </c>
      <c r="BQ31">
        <v>2</v>
      </c>
      <c r="BR31">
        <v>0</v>
      </c>
      <c r="BS31">
        <v>44.85</v>
      </c>
      <c r="BT31">
        <v>1</v>
      </c>
      <c r="BU31">
        <v>1</v>
      </c>
      <c r="BV31">
        <v>1</v>
      </c>
      <c r="BW31">
        <v>1</v>
      </c>
      <c r="BX31">
        <v>1</v>
      </c>
      <c r="BY31" t="s">
        <v>6</v>
      </c>
      <c r="BZ31">
        <v>147</v>
      </c>
      <c r="CA31">
        <v>134</v>
      </c>
      <c r="CB31" t="s">
        <v>6</v>
      </c>
      <c r="CE31">
        <v>0</v>
      </c>
      <c r="CF31">
        <v>0</v>
      </c>
      <c r="CG31">
        <v>0</v>
      </c>
      <c r="CM31">
        <v>0</v>
      </c>
      <c r="CN31" t="s">
        <v>6</v>
      </c>
      <c r="CO31">
        <v>0</v>
      </c>
      <c r="CP31">
        <f t="shared" si="34"/>
        <v>65021.57</v>
      </c>
      <c r="CQ31">
        <f t="shared" si="51"/>
        <v>702.23680000000002</v>
      </c>
      <c r="CR31">
        <f t="shared" si="52"/>
        <v>62433.394800000002</v>
      </c>
      <c r="CS31">
        <f t="shared" si="35"/>
        <v>20809.951500000003</v>
      </c>
      <c r="CT31">
        <f t="shared" si="36"/>
        <v>52437.723000000005</v>
      </c>
      <c r="CU31">
        <f t="shared" si="37"/>
        <v>0</v>
      </c>
      <c r="CV31">
        <f t="shared" si="38"/>
        <v>139.52000000000001</v>
      </c>
      <c r="CW31">
        <f t="shared" si="39"/>
        <v>34.39</v>
      </c>
      <c r="CX31">
        <f t="shared" si="40"/>
        <v>0</v>
      </c>
      <c r="CY31">
        <f t="shared" si="41"/>
        <v>60577.435799999999</v>
      </c>
      <c r="CZ31">
        <f t="shared" si="42"/>
        <v>55220.247599999995</v>
      </c>
      <c r="DC31" t="s">
        <v>6</v>
      </c>
      <c r="DD31" t="s">
        <v>6</v>
      </c>
      <c r="DE31" t="s">
        <v>6</v>
      </c>
      <c r="DF31" t="s">
        <v>6</v>
      </c>
      <c r="DG31" t="s">
        <v>6</v>
      </c>
      <c r="DH31" t="s">
        <v>6</v>
      </c>
      <c r="DI31" t="s">
        <v>6</v>
      </c>
      <c r="DJ31" t="s">
        <v>6</v>
      </c>
      <c r="DK31" t="s">
        <v>6</v>
      </c>
      <c r="DL31" t="s">
        <v>6</v>
      </c>
      <c r="DM31" t="s">
        <v>6</v>
      </c>
      <c r="DN31">
        <v>0</v>
      </c>
      <c r="DO31">
        <v>0</v>
      </c>
      <c r="DP31">
        <v>1</v>
      </c>
      <c r="DQ31">
        <v>1</v>
      </c>
      <c r="DU31">
        <v>1007</v>
      </c>
      <c r="DV31" t="s">
        <v>63</v>
      </c>
      <c r="DW31" t="s">
        <v>63</v>
      </c>
      <c r="DX31">
        <v>100</v>
      </c>
      <c r="DZ31" t="s">
        <v>6</v>
      </c>
      <c r="EA31" t="s">
        <v>6</v>
      </c>
      <c r="EB31" t="s">
        <v>6</v>
      </c>
      <c r="EC31" t="s">
        <v>6</v>
      </c>
      <c r="EE31">
        <v>66696449</v>
      </c>
      <c r="EF31">
        <v>2</v>
      </c>
      <c r="EG31" t="s">
        <v>24</v>
      </c>
      <c r="EH31">
        <v>21</v>
      </c>
      <c r="EI31" t="s">
        <v>65</v>
      </c>
      <c r="EJ31">
        <v>1</v>
      </c>
      <c r="EK31">
        <v>27003</v>
      </c>
      <c r="EL31" t="s">
        <v>65</v>
      </c>
      <c r="EM31" t="s">
        <v>66</v>
      </c>
      <c r="EO31" t="s">
        <v>6</v>
      </c>
      <c r="EQ31">
        <v>131072</v>
      </c>
      <c r="ER31">
        <v>5211.5600000000004</v>
      </c>
      <c r="ES31">
        <v>70.790000000000006</v>
      </c>
      <c r="ET31">
        <v>3971.59</v>
      </c>
      <c r="EU31">
        <v>463.99</v>
      </c>
      <c r="EV31">
        <v>1169.18</v>
      </c>
      <c r="EW31">
        <v>139.52000000000001</v>
      </c>
      <c r="EX31">
        <v>34.39</v>
      </c>
      <c r="EY31">
        <v>0</v>
      </c>
      <c r="FQ31">
        <v>0</v>
      </c>
      <c r="FR31">
        <v>0</v>
      </c>
      <c r="FS31">
        <v>0</v>
      </c>
      <c r="FX31">
        <v>147</v>
      </c>
      <c r="FY31">
        <v>134</v>
      </c>
      <c r="GA31" t="s">
        <v>6</v>
      </c>
      <c r="GD31">
        <v>1</v>
      </c>
      <c r="GF31">
        <v>-1943160286</v>
      </c>
      <c r="GG31">
        <v>2</v>
      </c>
      <c r="GH31">
        <v>1</v>
      </c>
      <c r="GI31">
        <v>4</v>
      </c>
      <c r="GJ31">
        <v>0</v>
      </c>
      <c r="GK31">
        <v>0</v>
      </c>
      <c r="GL31">
        <f t="shared" si="43"/>
        <v>0</v>
      </c>
      <c r="GM31">
        <f t="shared" si="44"/>
        <v>180819.26</v>
      </c>
      <c r="GN31">
        <f t="shared" si="45"/>
        <v>180819.26</v>
      </c>
      <c r="GO31">
        <f t="shared" si="46"/>
        <v>0</v>
      </c>
      <c r="GP31">
        <f t="shared" si="47"/>
        <v>0</v>
      </c>
      <c r="GR31">
        <v>0</v>
      </c>
      <c r="GS31">
        <v>3</v>
      </c>
      <c r="GT31">
        <v>0</v>
      </c>
      <c r="GU31" t="s">
        <v>6</v>
      </c>
      <c r="GV31">
        <f t="shared" si="48"/>
        <v>0</v>
      </c>
      <c r="GW31">
        <v>1</v>
      </c>
      <c r="GX31">
        <f t="shared" si="49"/>
        <v>0</v>
      </c>
      <c r="HA31">
        <v>0</v>
      </c>
      <c r="HB31">
        <v>0</v>
      </c>
      <c r="HC31">
        <f t="shared" si="50"/>
        <v>0</v>
      </c>
      <c r="HE31" t="s">
        <v>6</v>
      </c>
      <c r="HF31" t="s">
        <v>6</v>
      </c>
      <c r="HM31" t="s">
        <v>6</v>
      </c>
      <c r="HN31" t="s">
        <v>67</v>
      </c>
      <c r="HO31" t="s">
        <v>68</v>
      </c>
      <c r="HP31" t="s">
        <v>65</v>
      </c>
      <c r="HQ31" t="s">
        <v>65</v>
      </c>
      <c r="HS31">
        <v>0</v>
      </c>
      <c r="IK31">
        <v>0</v>
      </c>
      <c r="IL31" t="s">
        <v>325</v>
      </c>
      <c r="IM31">
        <v>0.56259999999999999</v>
      </c>
    </row>
    <row r="32" spans="1:247" x14ac:dyDescent="0.2">
      <c r="A32">
        <v>18</v>
      </c>
      <c r="B32">
        <v>1</v>
      </c>
      <c r="C32">
        <v>52</v>
      </c>
      <c r="E32" t="s">
        <v>69</v>
      </c>
      <c r="F32" t="s">
        <v>70</v>
      </c>
      <c r="G32" t="s">
        <v>71</v>
      </c>
      <c r="H32" t="str">
        <f>'1.Ведомость'!C30</f>
        <v>ШТ</v>
      </c>
      <c r="I32">
        <f>I31*J32</f>
        <v>58</v>
      </c>
      <c r="J32">
        <v>103.09278350515464</v>
      </c>
      <c r="K32">
        <v>103.0927835</v>
      </c>
      <c r="O32">
        <f t="shared" si="14"/>
        <v>115784.24</v>
      </c>
      <c r="P32">
        <f t="shared" si="15"/>
        <v>115784.24</v>
      </c>
      <c r="Q32">
        <f t="shared" si="16"/>
        <v>0</v>
      </c>
      <c r="R32">
        <f t="shared" si="17"/>
        <v>0</v>
      </c>
      <c r="S32">
        <f t="shared" si="18"/>
        <v>0</v>
      </c>
      <c r="T32">
        <f t="shared" si="19"/>
        <v>0</v>
      </c>
      <c r="U32">
        <f t="shared" si="20"/>
        <v>0</v>
      </c>
      <c r="V32">
        <f t="shared" si="21"/>
        <v>0</v>
      </c>
      <c r="W32">
        <f t="shared" si="22"/>
        <v>0</v>
      </c>
      <c r="X32">
        <f t="shared" si="23"/>
        <v>0</v>
      </c>
      <c r="Y32">
        <f t="shared" si="24"/>
        <v>0</v>
      </c>
      <c r="AA32">
        <v>92794927</v>
      </c>
      <c r="AB32">
        <f t="shared" si="25"/>
        <v>1996.28</v>
      </c>
      <c r="AC32">
        <f t="shared" si="26"/>
        <v>1996.28</v>
      </c>
      <c r="AD32">
        <f t="shared" si="27"/>
        <v>0</v>
      </c>
      <c r="AE32">
        <f t="shared" si="28"/>
        <v>0</v>
      </c>
      <c r="AF32">
        <f t="shared" si="29"/>
        <v>0</v>
      </c>
      <c r="AG32">
        <f t="shared" si="30"/>
        <v>0</v>
      </c>
      <c r="AH32">
        <f t="shared" si="31"/>
        <v>0</v>
      </c>
      <c r="AI32">
        <f t="shared" si="32"/>
        <v>0</v>
      </c>
      <c r="AJ32">
        <f t="shared" si="33"/>
        <v>0</v>
      </c>
      <c r="AK32">
        <v>1996.28</v>
      </c>
      <c r="AL32">
        <v>1996.28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  <c r="AS32">
        <v>0</v>
      </c>
      <c r="AT32">
        <v>125</v>
      </c>
      <c r="AU32">
        <v>65</v>
      </c>
      <c r="AV32">
        <v>1</v>
      </c>
      <c r="AW32">
        <v>1</v>
      </c>
      <c r="AZ32">
        <v>1</v>
      </c>
      <c r="BA32">
        <v>1</v>
      </c>
      <c r="BB32">
        <v>1</v>
      </c>
      <c r="BC32">
        <v>9.92</v>
      </c>
      <c r="BD32" t="s">
        <v>6</v>
      </c>
      <c r="BE32" t="s">
        <v>6</v>
      </c>
      <c r="BF32" t="s">
        <v>6</v>
      </c>
      <c r="BG32" t="s">
        <v>6</v>
      </c>
      <c r="BH32">
        <v>3</v>
      </c>
      <c r="BI32">
        <v>1</v>
      </c>
      <c r="BJ32" t="s">
        <v>6</v>
      </c>
      <c r="BM32">
        <v>0</v>
      </c>
      <c r="BN32">
        <v>0</v>
      </c>
      <c r="BO32" t="s">
        <v>6</v>
      </c>
      <c r="BP32">
        <v>0</v>
      </c>
      <c r="BQ32">
        <v>13</v>
      </c>
      <c r="BR32">
        <v>0</v>
      </c>
      <c r="BS32">
        <v>1</v>
      </c>
      <c r="BT32">
        <v>1</v>
      </c>
      <c r="BU32">
        <v>1</v>
      </c>
      <c r="BV32">
        <v>1</v>
      </c>
      <c r="BW32">
        <v>1</v>
      </c>
      <c r="BX32">
        <v>1</v>
      </c>
      <c r="BY32" t="s">
        <v>6</v>
      </c>
      <c r="BZ32">
        <v>125</v>
      </c>
      <c r="CA32">
        <v>65</v>
      </c>
      <c r="CB32" t="s">
        <v>6</v>
      </c>
      <c r="CE32">
        <v>0</v>
      </c>
      <c r="CF32">
        <v>0</v>
      </c>
      <c r="CG32">
        <v>0</v>
      </c>
      <c r="CM32">
        <v>0</v>
      </c>
      <c r="CN32" t="s">
        <v>6</v>
      </c>
      <c r="CO32">
        <v>0</v>
      </c>
      <c r="CP32">
        <f t="shared" si="34"/>
        <v>115784.24</v>
      </c>
      <c r="CQ32">
        <f>AC32</f>
        <v>1996.28</v>
      </c>
      <c r="CR32">
        <f>AD32</f>
        <v>0</v>
      </c>
      <c r="CS32">
        <f t="shared" si="35"/>
        <v>0</v>
      </c>
      <c r="CT32">
        <f t="shared" si="36"/>
        <v>0</v>
      </c>
      <c r="CU32">
        <f t="shared" si="37"/>
        <v>0</v>
      </c>
      <c r="CV32">
        <f t="shared" si="38"/>
        <v>0</v>
      </c>
      <c r="CW32">
        <f t="shared" si="39"/>
        <v>0</v>
      </c>
      <c r="CX32">
        <f t="shared" si="40"/>
        <v>0</v>
      </c>
      <c r="CY32">
        <f t="shared" si="41"/>
        <v>0</v>
      </c>
      <c r="CZ32">
        <f t="shared" si="42"/>
        <v>0</v>
      </c>
      <c r="DC32" t="s">
        <v>6</v>
      </c>
      <c r="DD32" t="s">
        <v>6</v>
      </c>
      <c r="DE32" t="s">
        <v>6</v>
      </c>
      <c r="DF32" t="s">
        <v>6</v>
      </c>
      <c r="DG32" t="s">
        <v>6</v>
      </c>
      <c r="DH32" t="s">
        <v>6</v>
      </c>
      <c r="DI32" t="s">
        <v>6</v>
      </c>
      <c r="DJ32" t="s">
        <v>6</v>
      </c>
      <c r="DK32" t="s">
        <v>6</v>
      </c>
      <c r="DL32" t="s">
        <v>6</v>
      </c>
      <c r="DM32" t="s">
        <v>6</v>
      </c>
      <c r="DN32">
        <v>0</v>
      </c>
      <c r="DO32">
        <v>0</v>
      </c>
      <c r="DP32">
        <v>1</v>
      </c>
      <c r="DQ32">
        <v>1</v>
      </c>
      <c r="DU32">
        <v>1013</v>
      </c>
      <c r="DV32" t="s">
        <v>22</v>
      </c>
      <c r="DW32" t="s">
        <v>22</v>
      </c>
      <c r="DX32">
        <v>1</v>
      </c>
      <c r="DZ32" t="s">
        <v>6</v>
      </c>
      <c r="EA32" t="s">
        <v>6</v>
      </c>
      <c r="EB32" t="s">
        <v>6</v>
      </c>
      <c r="EC32" t="s">
        <v>6</v>
      </c>
      <c r="EE32">
        <v>66696107</v>
      </c>
      <c r="EF32">
        <v>13</v>
      </c>
      <c r="EG32" t="s">
        <v>72</v>
      </c>
      <c r="EH32">
        <v>0</v>
      </c>
      <c r="EI32" t="s">
        <v>6</v>
      </c>
      <c r="EJ32">
        <v>1</v>
      </c>
      <c r="EK32">
        <v>0</v>
      </c>
      <c r="EL32" t="s">
        <v>73</v>
      </c>
      <c r="EM32" t="s">
        <v>74</v>
      </c>
      <c r="EO32" t="s">
        <v>6</v>
      </c>
      <c r="EQ32">
        <v>0</v>
      </c>
      <c r="ER32">
        <v>1996.28</v>
      </c>
      <c r="ES32">
        <v>1996.28</v>
      </c>
      <c r="ET32">
        <v>0</v>
      </c>
      <c r="EU32">
        <v>0</v>
      </c>
      <c r="EV32">
        <v>0</v>
      </c>
      <c r="EW32">
        <v>0</v>
      </c>
      <c r="EX32">
        <v>0</v>
      </c>
      <c r="EZ32">
        <v>5</v>
      </c>
      <c r="FC32">
        <v>0</v>
      </c>
      <c r="FD32">
        <v>18</v>
      </c>
      <c r="FF32">
        <v>1898.29</v>
      </c>
      <c r="FQ32">
        <v>0</v>
      </c>
      <c r="FR32">
        <v>0</v>
      </c>
      <c r="FS32">
        <v>0</v>
      </c>
      <c r="FX32">
        <v>125</v>
      </c>
      <c r="FY32">
        <v>65</v>
      </c>
      <c r="GA32" t="s">
        <v>75</v>
      </c>
      <c r="GD32">
        <v>1</v>
      </c>
      <c r="GF32">
        <v>-2078613228</v>
      </c>
      <c r="GG32">
        <v>2</v>
      </c>
      <c r="GH32">
        <v>3</v>
      </c>
      <c r="GI32">
        <v>4</v>
      </c>
      <c r="GJ32">
        <v>0</v>
      </c>
      <c r="GK32">
        <v>0</v>
      </c>
      <c r="GL32">
        <f t="shared" si="43"/>
        <v>0</v>
      </c>
      <c r="GM32">
        <f t="shared" si="44"/>
        <v>115784.24</v>
      </c>
      <c r="GN32">
        <f t="shared" si="45"/>
        <v>115784.24</v>
      </c>
      <c r="GO32">
        <f t="shared" si="46"/>
        <v>0</v>
      </c>
      <c r="GP32">
        <f t="shared" si="47"/>
        <v>0</v>
      </c>
      <c r="GR32">
        <v>1</v>
      </c>
      <c r="GS32">
        <v>1</v>
      </c>
      <c r="GT32">
        <v>0</v>
      </c>
      <c r="GU32" t="s">
        <v>6</v>
      </c>
      <c r="GV32">
        <f t="shared" si="48"/>
        <v>0</v>
      </c>
      <c r="GW32">
        <v>1</v>
      </c>
      <c r="GX32">
        <f t="shared" si="49"/>
        <v>0</v>
      </c>
      <c r="HA32">
        <v>0</v>
      </c>
      <c r="HB32">
        <v>0</v>
      </c>
      <c r="HC32">
        <f t="shared" si="50"/>
        <v>0</v>
      </c>
      <c r="HE32" t="s">
        <v>76</v>
      </c>
      <c r="HF32" t="s">
        <v>38</v>
      </c>
      <c r="HG32">
        <f>ROUND(AC32*I32,2)</f>
        <v>115784.24</v>
      </c>
      <c r="HM32" t="s">
        <v>6</v>
      </c>
      <c r="HN32" t="s">
        <v>6</v>
      </c>
      <c r="HO32" t="s">
        <v>6</v>
      </c>
      <c r="HP32" t="s">
        <v>6</v>
      </c>
      <c r="HQ32" t="s">
        <v>6</v>
      </c>
      <c r="HS32">
        <v>0</v>
      </c>
      <c r="IK32">
        <v>0</v>
      </c>
    </row>
    <row r="33" spans="1:247" x14ac:dyDescent="0.2">
      <c r="A33">
        <v>17</v>
      </c>
      <c r="B33">
        <v>1</v>
      </c>
      <c r="E33" t="s">
        <v>77</v>
      </c>
      <c r="F33" t="s">
        <v>78</v>
      </c>
      <c r="G33" t="s">
        <v>79</v>
      </c>
      <c r="H33" t="s">
        <v>80</v>
      </c>
      <c r="I33">
        <f>ROUND(58*0.97*2.5+14*2.75,7)</f>
        <v>179.15</v>
      </c>
      <c r="J33">
        <v>0</v>
      </c>
      <c r="K33">
        <f>ROUND(58*0.97*2.5+14*2.75,7)</f>
        <v>179.15</v>
      </c>
      <c r="O33">
        <f>0</f>
        <v>0</v>
      </c>
      <c r="P33">
        <f>0</f>
        <v>0</v>
      </c>
      <c r="Q33">
        <f>0</f>
        <v>0</v>
      </c>
      <c r="R33">
        <f>0</f>
        <v>0</v>
      </c>
      <c r="S33">
        <f>0</f>
        <v>0</v>
      </c>
      <c r="T33">
        <f>0</f>
        <v>0</v>
      </c>
      <c r="U33">
        <f>0</f>
        <v>0</v>
      </c>
      <c r="V33">
        <f>0</f>
        <v>0</v>
      </c>
      <c r="W33">
        <f>0</f>
        <v>0</v>
      </c>
      <c r="X33">
        <f>0</f>
        <v>0</v>
      </c>
      <c r="Y33">
        <f>0</f>
        <v>0</v>
      </c>
      <c r="AA33">
        <v>92794927</v>
      </c>
      <c r="AB33">
        <f>ROUND((AK33),2)</f>
        <v>6.71</v>
      </c>
      <c r="AC33">
        <f>0</f>
        <v>0</v>
      </c>
      <c r="AD33">
        <f>0</f>
        <v>0</v>
      </c>
      <c r="AE33">
        <f>0</f>
        <v>0</v>
      </c>
      <c r="AF33">
        <f>0</f>
        <v>0</v>
      </c>
      <c r="AG33">
        <f>0</f>
        <v>0</v>
      </c>
      <c r="AH33">
        <f>0</f>
        <v>0</v>
      </c>
      <c r="AI33">
        <f>0</f>
        <v>0</v>
      </c>
      <c r="AJ33">
        <f>0</f>
        <v>0</v>
      </c>
      <c r="AK33">
        <v>6.71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  <c r="AS33">
        <v>0</v>
      </c>
      <c r="AT33">
        <v>0</v>
      </c>
      <c r="AU33">
        <v>0</v>
      </c>
      <c r="AV33">
        <v>1</v>
      </c>
      <c r="AW33">
        <v>1</v>
      </c>
      <c r="AZ33">
        <v>15.3</v>
      </c>
      <c r="BA33">
        <v>1</v>
      </c>
      <c r="BB33">
        <v>1</v>
      </c>
      <c r="BC33">
        <v>1</v>
      </c>
      <c r="BD33" t="s">
        <v>6</v>
      </c>
      <c r="BE33" t="s">
        <v>6</v>
      </c>
      <c r="BF33" t="s">
        <v>6</v>
      </c>
      <c r="BG33" t="s">
        <v>6</v>
      </c>
      <c r="BH33">
        <v>0</v>
      </c>
      <c r="BI33">
        <v>1</v>
      </c>
      <c r="BJ33" t="s">
        <v>81</v>
      </c>
      <c r="BM33">
        <v>700005</v>
      </c>
      <c r="BN33">
        <v>0</v>
      </c>
      <c r="BO33" t="s">
        <v>6</v>
      </c>
      <c r="BP33">
        <v>0</v>
      </c>
      <c r="BQ33">
        <v>10</v>
      </c>
      <c r="BR33">
        <v>0</v>
      </c>
      <c r="BS33">
        <v>1</v>
      </c>
      <c r="BT33">
        <v>1</v>
      </c>
      <c r="BU33">
        <v>1</v>
      </c>
      <c r="BV33">
        <v>1</v>
      </c>
      <c r="BW33">
        <v>1</v>
      </c>
      <c r="BX33">
        <v>1</v>
      </c>
      <c r="BY33" t="s">
        <v>6</v>
      </c>
      <c r="BZ33">
        <v>0</v>
      </c>
      <c r="CA33">
        <v>0</v>
      </c>
      <c r="CB33" t="s">
        <v>6</v>
      </c>
      <c r="CE33">
        <v>0</v>
      </c>
      <c r="CF33">
        <v>0</v>
      </c>
      <c r="CG33">
        <v>0</v>
      </c>
      <c r="CM33">
        <v>0</v>
      </c>
      <c r="CN33" t="s">
        <v>6</v>
      </c>
      <c r="CO33">
        <v>0</v>
      </c>
      <c r="CP33">
        <f>AB33*AZ33</f>
        <v>102.66300000000001</v>
      </c>
      <c r="CQ33">
        <v>0</v>
      </c>
      <c r="CR33">
        <v>0</v>
      </c>
      <c r="CS33">
        <v>0</v>
      </c>
      <c r="CT33">
        <v>0</v>
      </c>
      <c r="CU33">
        <v>0</v>
      </c>
      <c r="CV33">
        <v>0</v>
      </c>
      <c r="CW33">
        <v>0</v>
      </c>
      <c r="CX33">
        <v>0</v>
      </c>
      <c r="CY33">
        <v>0</v>
      </c>
      <c r="CZ33">
        <v>0</v>
      </c>
      <c r="DC33" t="s">
        <v>6</v>
      </c>
      <c r="DD33" t="s">
        <v>6</v>
      </c>
      <c r="DE33" t="s">
        <v>6</v>
      </c>
      <c r="DF33" t="s">
        <v>6</v>
      </c>
      <c r="DG33" t="s">
        <v>6</v>
      </c>
      <c r="DH33" t="s">
        <v>6</v>
      </c>
      <c r="DI33" t="s">
        <v>6</v>
      </c>
      <c r="DJ33" t="s">
        <v>6</v>
      </c>
      <c r="DK33" t="s">
        <v>6</v>
      </c>
      <c r="DL33" t="s">
        <v>6</v>
      </c>
      <c r="DM33" t="s">
        <v>6</v>
      </c>
      <c r="DN33">
        <v>0</v>
      </c>
      <c r="DO33">
        <v>0</v>
      </c>
      <c r="DP33">
        <v>1</v>
      </c>
      <c r="DQ33">
        <v>1</v>
      </c>
      <c r="DU33">
        <v>1013</v>
      </c>
      <c r="DV33" t="s">
        <v>80</v>
      </c>
      <c r="DW33" t="s">
        <v>80</v>
      </c>
      <c r="DX33">
        <v>1</v>
      </c>
      <c r="DZ33" t="s">
        <v>6</v>
      </c>
      <c r="EA33" t="s">
        <v>6</v>
      </c>
      <c r="EB33" t="s">
        <v>6</v>
      </c>
      <c r="EC33" t="s">
        <v>6</v>
      </c>
      <c r="EE33">
        <v>66696673</v>
      </c>
      <c r="EF33">
        <v>10</v>
      </c>
      <c r="EG33" t="s">
        <v>82</v>
      </c>
      <c r="EH33">
        <v>107</v>
      </c>
      <c r="EI33" t="s">
        <v>83</v>
      </c>
      <c r="EJ33">
        <v>1</v>
      </c>
      <c r="EK33">
        <v>700005</v>
      </c>
      <c r="EL33" t="s">
        <v>83</v>
      </c>
      <c r="EM33" t="s">
        <v>84</v>
      </c>
      <c r="EO33" t="s">
        <v>6</v>
      </c>
      <c r="EQ33">
        <v>0</v>
      </c>
      <c r="ER33">
        <v>0</v>
      </c>
      <c r="ES33">
        <v>0</v>
      </c>
      <c r="ET33">
        <v>0</v>
      </c>
      <c r="EU33">
        <v>0</v>
      </c>
      <c r="EV33">
        <v>0</v>
      </c>
      <c r="EW33">
        <v>0</v>
      </c>
      <c r="EX33">
        <v>0</v>
      </c>
      <c r="EY33">
        <v>0</v>
      </c>
      <c r="FQ33">
        <v>0</v>
      </c>
      <c r="FR33">
        <v>0</v>
      </c>
      <c r="FS33">
        <v>0</v>
      </c>
      <c r="FX33">
        <v>0</v>
      </c>
      <c r="FY33">
        <v>0</v>
      </c>
      <c r="GA33" t="s">
        <v>6</v>
      </c>
      <c r="GD33">
        <v>1</v>
      </c>
      <c r="GF33">
        <v>134928106</v>
      </c>
      <c r="GG33">
        <v>2</v>
      </c>
      <c r="GH33">
        <v>1</v>
      </c>
      <c r="GI33">
        <v>4</v>
      </c>
      <c r="GJ33">
        <v>2</v>
      </c>
      <c r="GK33">
        <v>0</v>
      </c>
      <c r="GL33">
        <f t="shared" si="43"/>
        <v>0</v>
      </c>
      <c r="GM33">
        <f>ROUND(CP33*I33,2)</f>
        <v>18392.080000000002</v>
      </c>
      <c r="GN33">
        <f t="shared" si="45"/>
        <v>18392.080000000002</v>
      </c>
      <c r="GO33">
        <f t="shared" si="46"/>
        <v>0</v>
      </c>
      <c r="GP33">
        <f t="shared" si="47"/>
        <v>0</v>
      </c>
      <c r="GR33">
        <v>0</v>
      </c>
      <c r="GS33">
        <v>3</v>
      </c>
      <c r="GT33">
        <v>0</v>
      </c>
      <c r="GU33" t="s">
        <v>6</v>
      </c>
      <c r="GV33">
        <f>0</f>
        <v>0</v>
      </c>
      <c r="GW33">
        <v>1</v>
      </c>
      <c r="GX33">
        <f>0</f>
        <v>0</v>
      </c>
      <c r="HA33">
        <v>0</v>
      </c>
      <c r="HB33">
        <v>0</v>
      </c>
      <c r="HC33">
        <v>0</v>
      </c>
      <c r="HD33">
        <f>GM33</f>
        <v>18392.080000000002</v>
      </c>
      <c r="HE33" t="s">
        <v>6</v>
      </c>
      <c r="HF33" t="s">
        <v>6</v>
      </c>
      <c r="HM33" t="s">
        <v>6</v>
      </c>
      <c r="HN33" t="s">
        <v>6</v>
      </c>
      <c r="HO33" t="s">
        <v>6</v>
      </c>
      <c r="HP33" t="s">
        <v>6</v>
      </c>
      <c r="HQ33" t="s">
        <v>6</v>
      </c>
      <c r="HS33">
        <v>0</v>
      </c>
      <c r="IK33">
        <v>0</v>
      </c>
      <c r="IL33" t="s">
        <v>326</v>
      </c>
      <c r="IM33">
        <v>179.15</v>
      </c>
    </row>
    <row r="35" spans="1:247" x14ac:dyDescent="0.2">
      <c r="A35" s="2">
        <v>51</v>
      </c>
      <c r="B35" s="2">
        <f>B20</f>
        <v>1</v>
      </c>
      <c r="C35" s="2">
        <f>A20</f>
        <v>3</v>
      </c>
      <c r="D35" s="2">
        <f>ROW(A20)</f>
        <v>20</v>
      </c>
      <c r="E35" s="2"/>
      <c r="F35" s="2" t="str">
        <f>IF(F20&lt;&gt;"",F20,"")</f>
        <v>4.4.2</v>
      </c>
      <c r="G35" s="2" t="str">
        <f>IF(G20&lt;&gt;"",G20,"")</f>
        <v>Устройство и разборка (без плит) подкрановых путей БК</v>
      </c>
      <c r="H35" s="2">
        <v>0</v>
      </c>
      <c r="I35" s="2"/>
      <c r="J35" s="2"/>
      <c r="K35" s="2"/>
      <c r="L35" s="2"/>
      <c r="M35" s="2"/>
      <c r="N35" s="2"/>
      <c r="O35" s="2">
        <f t="shared" ref="O35:T35" si="53">ROUND(AB35,2)</f>
        <v>398574.31</v>
      </c>
      <c r="P35" s="2">
        <f t="shared" si="53"/>
        <v>223601.62</v>
      </c>
      <c r="Q35" s="2">
        <f t="shared" si="53"/>
        <v>98761.08</v>
      </c>
      <c r="R35" s="2">
        <f t="shared" si="53"/>
        <v>34633.65</v>
      </c>
      <c r="S35" s="2">
        <f t="shared" si="53"/>
        <v>76211.61</v>
      </c>
      <c r="T35" s="2">
        <f t="shared" si="53"/>
        <v>0</v>
      </c>
      <c r="U35" s="2">
        <f>AH35</f>
        <v>198.82395199999999</v>
      </c>
      <c r="V35" s="2">
        <f>AI35</f>
        <v>62.182813999999993</v>
      </c>
      <c r="W35" s="2">
        <f>ROUND(AJ35,2)</f>
        <v>0</v>
      </c>
      <c r="X35" s="2">
        <f>ROUND(AK35,2)</f>
        <v>127428.12</v>
      </c>
      <c r="Y35" s="2">
        <f>ROUND(AL35,2)</f>
        <v>85860.15</v>
      </c>
      <c r="Z35" s="2"/>
      <c r="AA35" s="2"/>
      <c r="AB35" s="2">
        <f>ROUND(SUMIF(AA24:AA33,"=92794927",O24:O33),2)</f>
        <v>398574.31</v>
      </c>
      <c r="AC35" s="2">
        <f>ROUND(SUMIF(AA24:AA33,"=92794927",P24:P33),2)</f>
        <v>223601.62</v>
      </c>
      <c r="AD35" s="2">
        <f>ROUND(SUMIF(AA24:AA33,"=92794927",Q24:Q33),2)</f>
        <v>98761.08</v>
      </c>
      <c r="AE35" s="2">
        <f>ROUND(SUMIF(AA24:AA33,"=92794927",R24:R33),2)</f>
        <v>34633.65</v>
      </c>
      <c r="AF35" s="2">
        <f>ROUND(SUMIF(AA24:AA33,"=92794927",S24:S33),2)</f>
        <v>76211.61</v>
      </c>
      <c r="AG35" s="2">
        <f>ROUND(SUMIF(AA24:AA33,"=92794927",T24:T33),2)</f>
        <v>0</v>
      </c>
      <c r="AH35" s="2">
        <f>SUMIF(AA24:AA33,"=92794927",U24:U33)</f>
        <v>198.82395199999999</v>
      </c>
      <c r="AI35" s="2">
        <f>SUMIF(AA24:AA33,"=92794927",V24:V33)</f>
        <v>62.182813999999993</v>
      </c>
      <c r="AJ35" s="2">
        <f>ROUND(SUMIF(AA24:AA33,"=92794927",W24:W33),2)</f>
        <v>0</v>
      </c>
      <c r="AK35" s="2">
        <f>ROUND(SUMIF(AA24:AA33,"=92794927",X24:X33),2)</f>
        <v>127428.12</v>
      </c>
      <c r="AL35" s="2">
        <f>ROUND(SUMIF(AA24:AA33,"=92794927",Y24:Y33),2)</f>
        <v>85860.15</v>
      </c>
      <c r="AM35" s="2"/>
      <c r="AN35" s="2"/>
      <c r="AO35" s="2">
        <f t="shared" ref="AO35:BD35" si="54">ROUND(BX35,2)</f>
        <v>0</v>
      </c>
      <c r="AP35" s="2">
        <f t="shared" si="54"/>
        <v>0</v>
      </c>
      <c r="AQ35" s="2">
        <f t="shared" si="54"/>
        <v>0</v>
      </c>
      <c r="AR35" s="2">
        <f t="shared" si="54"/>
        <v>630254.66</v>
      </c>
      <c r="AS35" s="2">
        <f t="shared" si="54"/>
        <v>630254.66</v>
      </c>
      <c r="AT35" s="2">
        <f t="shared" si="54"/>
        <v>0</v>
      </c>
      <c r="AU35" s="2">
        <f t="shared" si="54"/>
        <v>0</v>
      </c>
      <c r="AV35" s="2">
        <f t="shared" si="54"/>
        <v>223601.62</v>
      </c>
      <c r="AW35" s="2">
        <f t="shared" si="54"/>
        <v>223601.62</v>
      </c>
      <c r="AX35" s="2">
        <f t="shared" si="54"/>
        <v>0</v>
      </c>
      <c r="AY35" s="2">
        <f t="shared" si="54"/>
        <v>223601.62</v>
      </c>
      <c r="AZ35" s="2">
        <f t="shared" si="54"/>
        <v>0</v>
      </c>
      <c r="BA35" s="2">
        <f t="shared" si="54"/>
        <v>0</v>
      </c>
      <c r="BB35" s="2">
        <f t="shared" si="54"/>
        <v>0</v>
      </c>
      <c r="BC35" s="2">
        <f t="shared" si="54"/>
        <v>0</v>
      </c>
      <c r="BD35" s="2">
        <f t="shared" si="54"/>
        <v>18392.080000000002</v>
      </c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  <c r="BR35" s="2"/>
      <c r="BS35" s="2"/>
      <c r="BT35" s="2"/>
      <c r="BU35" s="2"/>
      <c r="BV35" s="2"/>
      <c r="BW35" s="2"/>
      <c r="BX35" s="2">
        <f>ROUND(SUMIF(AA24:AA33,"=92794927",FQ24:FQ33),2)</f>
        <v>0</v>
      </c>
      <c r="BY35" s="2">
        <f>ROUND(SUMIF(AA24:AA33,"=92794927",FR24:FR33),2)</f>
        <v>0</v>
      </c>
      <c r="BZ35" s="2">
        <f>ROUND(SUMIF(AA24:AA33,"=92794927",GL24:GL33),2)</f>
        <v>0</v>
      </c>
      <c r="CA35" s="2">
        <f>ROUND(SUMIF(AA24:AA33,"=92794927",GM24:GM33),2)</f>
        <v>630254.66</v>
      </c>
      <c r="CB35" s="2">
        <f>ROUND(SUMIF(AA24:AA33,"=92794927",GN24:GN33),2)</f>
        <v>630254.66</v>
      </c>
      <c r="CC35" s="2">
        <f>ROUND(SUMIF(AA24:AA33,"=92794927",GO24:GO33),2)</f>
        <v>0</v>
      </c>
      <c r="CD35" s="2">
        <f>ROUND(SUMIF(AA24:AA33,"=92794927",GP24:GP33),2)</f>
        <v>0</v>
      </c>
      <c r="CE35" s="2">
        <f>AC35-BX35</f>
        <v>223601.62</v>
      </c>
      <c r="CF35" s="2">
        <f>AC35-BY35</f>
        <v>223601.62</v>
      </c>
      <c r="CG35" s="2">
        <f>BX35-BZ35</f>
        <v>0</v>
      </c>
      <c r="CH35" s="2">
        <f>AC35-BX35-BY35+BZ35</f>
        <v>223601.62</v>
      </c>
      <c r="CI35" s="2">
        <f>BY35-BZ35</f>
        <v>0</v>
      </c>
      <c r="CJ35" s="2">
        <f>ROUND(SUMIF(AA24:AA33,"=92794927",GX24:GX33),2)</f>
        <v>0</v>
      </c>
      <c r="CK35" s="2">
        <f>ROUND(SUMIF(AA24:AA33,"=92794927",GY24:GY33),2)</f>
        <v>0</v>
      </c>
      <c r="CL35" s="2">
        <f>ROUND(SUMIF(AA24:AA33,"=92794927",GZ24:GZ33),2)</f>
        <v>0</v>
      </c>
      <c r="CM35" s="2">
        <f>ROUND(SUMIF(AA24:AA33,"=92794927",HD24:HD33),2)</f>
        <v>18392.080000000002</v>
      </c>
      <c r="CN35" s="2"/>
      <c r="CO35" s="2"/>
      <c r="CP35" s="2"/>
      <c r="CQ35" s="2"/>
      <c r="CR35" s="2"/>
      <c r="CS35" s="2"/>
      <c r="CT35" s="2"/>
      <c r="CU35" s="2"/>
      <c r="CV35" s="2"/>
      <c r="CW35" s="2"/>
      <c r="CX35" s="2"/>
      <c r="CY35" s="2"/>
      <c r="CZ35" s="2"/>
      <c r="DA35" s="2"/>
      <c r="DB35" s="2"/>
      <c r="DC35" s="2"/>
      <c r="DD35" s="2"/>
      <c r="DE35" s="2"/>
      <c r="DF35" s="2"/>
      <c r="DG35" s="3"/>
      <c r="DH35" s="3"/>
      <c r="DI35" s="3"/>
      <c r="DJ35" s="3"/>
      <c r="DK35" s="3"/>
      <c r="DL35" s="3"/>
      <c r="DM35" s="3"/>
      <c r="DN35" s="3"/>
      <c r="DO35" s="3"/>
      <c r="DP35" s="3"/>
      <c r="DQ35" s="3"/>
      <c r="DR35" s="3"/>
      <c r="DS35" s="3"/>
      <c r="DT35" s="3"/>
      <c r="DU35" s="3"/>
      <c r="DV35" s="3"/>
      <c r="DW35" s="3"/>
      <c r="DX35" s="3"/>
      <c r="DY35" s="3"/>
      <c r="DZ35" s="3"/>
      <c r="EA35" s="3"/>
      <c r="EB35" s="3"/>
      <c r="EC35" s="3"/>
      <c r="ED35" s="3"/>
      <c r="EE35" s="3"/>
      <c r="EF35" s="3"/>
      <c r="EG35" s="3"/>
      <c r="EH35" s="3"/>
      <c r="EI35" s="3"/>
      <c r="EJ35" s="3"/>
      <c r="EK35" s="3"/>
      <c r="EL35" s="3"/>
      <c r="EM35" s="3"/>
      <c r="EN35" s="3"/>
      <c r="EO35" s="3"/>
      <c r="EP35" s="3"/>
      <c r="EQ35" s="3"/>
      <c r="ER35" s="3"/>
      <c r="ES35" s="3"/>
      <c r="ET35" s="3"/>
      <c r="EU35" s="3"/>
      <c r="EV35" s="3"/>
      <c r="EW35" s="3"/>
      <c r="EX35" s="3"/>
      <c r="EY35" s="3"/>
      <c r="EZ35" s="3"/>
      <c r="FA35" s="3"/>
      <c r="FB35" s="3"/>
      <c r="FC35" s="3"/>
      <c r="FD35" s="3"/>
      <c r="FE35" s="3"/>
      <c r="FF35" s="3"/>
      <c r="FG35" s="3"/>
      <c r="FH35" s="3"/>
      <c r="FI35" s="3"/>
      <c r="FJ35" s="3"/>
      <c r="FK35" s="3"/>
      <c r="FL35" s="3"/>
      <c r="FM35" s="3"/>
      <c r="FN35" s="3"/>
      <c r="FO35" s="3"/>
      <c r="FP35" s="3"/>
      <c r="FQ35" s="3"/>
      <c r="FR35" s="3"/>
      <c r="FS35" s="3"/>
      <c r="FT35" s="3"/>
      <c r="FU35" s="3"/>
      <c r="FV35" s="3"/>
      <c r="FW35" s="3"/>
      <c r="FX35" s="3"/>
      <c r="FY35" s="3"/>
      <c r="FZ35" s="3"/>
      <c r="GA35" s="3"/>
      <c r="GB35" s="3"/>
      <c r="GC35" s="3"/>
      <c r="GD35" s="3"/>
      <c r="GE35" s="3"/>
      <c r="GF35" s="3"/>
      <c r="GG35" s="3"/>
      <c r="GH35" s="3"/>
      <c r="GI35" s="3"/>
      <c r="GJ35" s="3"/>
      <c r="GK35" s="3"/>
      <c r="GL35" s="3"/>
      <c r="GM35" s="3"/>
      <c r="GN35" s="3"/>
      <c r="GO35" s="3"/>
      <c r="GP35" s="3"/>
      <c r="GQ35" s="3"/>
      <c r="GR35" s="3"/>
      <c r="GS35" s="3"/>
      <c r="GT35" s="3"/>
      <c r="GU35" s="3"/>
      <c r="GV35" s="3"/>
      <c r="GW35" s="3"/>
      <c r="GX35" s="3">
        <v>0</v>
      </c>
    </row>
    <row r="37" spans="1:247" x14ac:dyDescent="0.2">
      <c r="A37" s="4">
        <v>50</v>
      </c>
      <c r="B37" s="4">
        <v>0</v>
      </c>
      <c r="C37" s="4">
        <v>0</v>
      </c>
      <c r="D37" s="4">
        <v>1</v>
      </c>
      <c r="E37" s="4">
        <v>201</v>
      </c>
      <c r="F37" s="4">
        <f>ROUND(Source!O35,O37)</f>
        <v>398574.31</v>
      </c>
      <c r="G37" s="4" t="s">
        <v>85</v>
      </c>
      <c r="H37" s="4" t="s">
        <v>86</v>
      </c>
      <c r="I37" s="4"/>
      <c r="J37" s="4"/>
      <c r="K37" s="4">
        <v>201</v>
      </c>
      <c r="L37" s="4">
        <v>1</v>
      </c>
      <c r="M37" s="4">
        <v>3</v>
      </c>
      <c r="N37" s="4" t="s">
        <v>6</v>
      </c>
      <c r="O37" s="4">
        <v>2</v>
      </c>
      <c r="P37" s="4"/>
      <c r="Q37" s="4"/>
      <c r="R37" s="4"/>
      <c r="S37" s="4"/>
      <c r="T37" s="4"/>
      <c r="U37" s="4"/>
      <c r="V37" s="4"/>
      <c r="W37" s="4">
        <v>416966.39</v>
      </c>
      <c r="X37" s="4">
        <v>1</v>
      </c>
      <c r="Y37" s="4">
        <v>416966.39</v>
      </c>
      <c r="Z37" s="4"/>
      <c r="AA37" s="4"/>
      <c r="AB37" s="4"/>
    </row>
    <row r="38" spans="1:247" x14ac:dyDescent="0.2">
      <c r="A38" s="4">
        <v>50</v>
      </c>
      <c r="B38" s="4">
        <v>0</v>
      </c>
      <c r="C38" s="4">
        <v>0</v>
      </c>
      <c r="D38" s="4">
        <v>1</v>
      </c>
      <c r="E38" s="4">
        <v>202</v>
      </c>
      <c r="F38" s="4">
        <f>ROUND(Source!P35,O38)</f>
        <v>223601.62</v>
      </c>
      <c r="G38" s="4" t="s">
        <v>87</v>
      </c>
      <c r="H38" s="4" t="s">
        <v>88</v>
      </c>
      <c r="I38" s="4"/>
      <c r="J38" s="4"/>
      <c r="K38" s="4">
        <v>202</v>
      </c>
      <c r="L38" s="4">
        <v>2</v>
      </c>
      <c r="M38" s="4">
        <v>3</v>
      </c>
      <c r="N38" s="4" t="s">
        <v>6</v>
      </c>
      <c r="O38" s="4">
        <v>2</v>
      </c>
      <c r="P38" s="4"/>
      <c r="Q38" s="4"/>
      <c r="R38" s="4"/>
      <c r="S38" s="4"/>
      <c r="T38" s="4"/>
      <c r="U38" s="4"/>
      <c r="V38" s="4"/>
      <c r="W38" s="4">
        <v>223601.62</v>
      </c>
      <c r="X38" s="4">
        <v>1</v>
      </c>
      <c r="Y38" s="4">
        <v>223601.62</v>
      </c>
      <c r="Z38" s="4"/>
      <c r="AA38" s="4"/>
      <c r="AB38" s="4"/>
    </row>
    <row r="39" spans="1:247" x14ac:dyDescent="0.2">
      <c r="A39" s="4">
        <v>50</v>
      </c>
      <c r="B39" s="4">
        <v>0</v>
      </c>
      <c r="C39" s="4">
        <v>0</v>
      </c>
      <c r="D39" s="4">
        <v>1</v>
      </c>
      <c r="E39" s="4">
        <v>222</v>
      </c>
      <c r="F39" s="4">
        <f>ROUND(Source!AO35,O39)</f>
        <v>0</v>
      </c>
      <c r="G39" s="4" t="s">
        <v>89</v>
      </c>
      <c r="H39" s="4" t="s">
        <v>90</v>
      </c>
      <c r="I39" s="4"/>
      <c r="J39" s="4"/>
      <c r="K39" s="4">
        <v>222</v>
      </c>
      <c r="L39" s="4">
        <v>3</v>
      </c>
      <c r="M39" s="4">
        <v>3</v>
      </c>
      <c r="N39" s="4" t="s">
        <v>6</v>
      </c>
      <c r="O39" s="4">
        <v>2</v>
      </c>
      <c r="P39" s="4"/>
      <c r="Q39" s="4"/>
      <c r="R39" s="4"/>
      <c r="S39" s="4"/>
      <c r="T39" s="4"/>
      <c r="U39" s="4"/>
      <c r="V39" s="4"/>
      <c r="W39" s="4">
        <v>0</v>
      </c>
      <c r="X39" s="4">
        <v>1</v>
      </c>
      <c r="Y39" s="4">
        <v>0</v>
      </c>
      <c r="Z39" s="4"/>
      <c r="AA39" s="4"/>
      <c r="AB39" s="4"/>
    </row>
    <row r="40" spans="1:247" x14ac:dyDescent="0.2">
      <c r="A40" s="4">
        <v>50</v>
      </c>
      <c r="B40" s="4">
        <v>0</v>
      </c>
      <c r="C40" s="4">
        <v>0</v>
      </c>
      <c r="D40" s="4">
        <v>1</v>
      </c>
      <c r="E40" s="4">
        <v>225</v>
      </c>
      <c r="F40" s="4">
        <f>ROUND(Source!AV35,O40)</f>
        <v>223601.62</v>
      </c>
      <c r="G40" s="4" t="s">
        <v>91</v>
      </c>
      <c r="H40" s="4" t="s">
        <v>92</v>
      </c>
      <c r="I40" s="4"/>
      <c r="J40" s="4"/>
      <c r="K40" s="4">
        <v>225</v>
      </c>
      <c r="L40" s="4">
        <v>4</v>
      </c>
      <c r="M40" s="4">
        <v>3</v>
      </c>
      <c r="N40" s="4" t="s">
        <v>6</v>
      </c>
      <c r="O40" s="4">
        <v>2</v>
      </c>
      <c r="P40" s="4"/>
      <c r="Q40" s="4"/>
      <c r="R40" s="4"/>
      <c r="S40" s="4"/>
      <c r="T40" s="4"/>
      <c r="U40" s="4"/>
      <c r="V40" s="4"/>
      <c r="W40" s="4">
        <v>223601.62</v>
      </c>
      <c r="X40" s="4">
        <v>1</v>
      </c>
      <c r="Y40" s="4">
        <v>223601.62</v>
      </c>
      <c r="Z40" s="4"/>
      <c r="AA40" s="4"/>
      <c r="AB40" s="4"/>
    </row>
    <row r="41" spans="1:247" x14ac:dyDescent="0.2">
      <c r="A41" s="4">
        <v>50</v>
      </c>
      <c r="B41" s="4">
        <v>0</v>
      </c>
      <c r="C41" s="4">
        <v>0</v>
      </c>
      <c r="D41" s="4">
        <v>1</v>
      </c>
      <c r="E41" s="4">
        <v>226</v>
      </c>
      <c r="F41" s="4">
        <f>ROUND(Source!AW35,O41)</f>
        <v>223601.62</v>
      </c>
      <c r="G41" s="4" t="s">
        <v>93</v>
      </c>
      <c r="H41" s="4" t="s">
        <v>94</v>
      </c>
      <c r="I41" s="4"/>
      <c r="J41" s="4"/>
      <c r="K41" s="4">
        <v>226</v>
      </c>
      <c r="L41" s="4">
        <v>5</v>
      </c>
      <c r="M41" s="4">
        <v>3</v>
      </c>
      <c r="N41" s="4" t="s">
        <v>6</v>
      </c>
      <c r="O41" s="4">
        <v>2</v>
      </c>
      <c r="P41" s="4"/>
      <c r="Q41" s="4"/>
      <c r="R41" s="4"/>
      <c r="S41" s="4"/>
      <c r="T41" s="4"/>
      <c r="U41" s="4"/>
      <c r="V41" s="4"/>
      <c r="W41" s="4">
        <v>223601.62</v>
      </c>
      <c r="X41" s="4">
        <v>1</v>
      </c>
      <c r="Y41" s="4">
        <v>223601.62</v>
      </c>
      <c r="Z41" s="4"/>
      <c r="AA41" s="4"/>
      <c r="AB41" s="4"/>
    </row>
    <row r="42" spans="1:247" x14ac:dyDescent="0.2">
      <c r="A42" s="4">
        <v>50</v>
      </c>
      <c r="B42" s="4">
        <v>0</v>
      </c>
      <c r="C42" s="4">
        <v>0</v>
      </c>
      <c r="D42" s="4">
        <v>1</v>
      </c>
      <c r="E42" s="4">
        <v>227</v>
      </c>
      <c r="F42" s="4">
        <f>ROUND(Source!AX35,O42)</f>
        <v>0</v>
      </c>
      <c r="G42" s="4" t="s">
        <v>95</v>
      </c>
      <c r="H42" s="4" t="s">
        <v>96</v>
      </c>
      <c r="I42" s="4"/>
      <c r="J42" s="4"/>
      <c r="K42" s="4">
        <v>227</v>
      </c>
      <c r="L42" s="4">
        <v>6</v>
      </c>
      <c r="M42" s="4">
        <v>3</v>
      </c>
      <c r="N42" s="4" t="s">
        <v>6</v>
      </c>
      <c r="O42" s="4">
        <v>2</v>
      </c>
      <c r="P42" s="4"/>
      <c r="Q42" s="4"/>
      <c r="R42" s="4"/>
      <c r="S42" s="4"/>
      <c r="T42" s="4"/>
      <c r="U42" s="4"/>
      <c r="V42" s="4"/>
      <c r="W42" s="4">
        <v>0</v>
      </c>
      <c r="X42" s="4">
        <v>1</v>
      </c>
      <c r="Y42" s="4">
        <v>0</v>
      </c>
      <c r="Z42" s="4"/>
      <c r="AA42" s="4"/>
      <c r="AB42" s="4"/>
    </row>
    <row r="43" spans="1:247" x14ac:dyDescent="0.2">
      <c r="A43" s="4">
        <v>50</v>
      </c>
      <c r="B43" s="4">
        <v>0</v>
      </c>
      <c r="C43" s="4">
        <v>0</v>
      </c>
      <c r="D43" s="4">
        <v>1</v>
      </c>
      <c r="E43" s="4">
        <v>228</v>
      </c>
      <c r="F43" s="4">
        <f>ROUND(Source!AY35,O43)</f>
        <v>223601.62</v>
      </c>
      <c r="G43" s="4" t="s">
        <v>97</v>
      </c>
      <c r="H43" s="4" t="s">
        <v>98</v>
      </c>
      <c r="I43" s="4"/>
      <c r="J43" s="4"/>
      <c r="K43" s="4">
        <v>228</v>
      </c>
      <c r="L43" s="4">
        <v>7</v>
      </c>
      <c r="M43" s="4">
        <v>3</v>
      </c>
      <c r="N43" s="4" t="s">
        <v>6</v>
      </c>
      <c r="O43" s="4">
        <v>2</v>
      </c>
      <c r="P43" s="4"/>
      <c r="Q43" s="4"/>
      <c r="R43" s="4"/>
      <c r="S43" s="4"/>
      <c r="T43" s="4"/>
      <c r="U43" s="4"/>
      <c r="V43" s="4"/>
      <c r="W43" s="4">
        <v>223601.62</v>
      </c>
      <c r="X43" s="4">
        <v>1</v>
      </c>
      <c r="Y43" s="4">
        <v>223601.62</v>
      </c>
      <c r="Z43" s="4"/>
      <c r="AA43" s="4"/>
      <c r="AB43" s="4"/>
    </row>
    <row r="44" spans="1:247" x14ac:dyDescent="0.2">
      <c r="A44" s="4">
        <v>50</v>
      </c>
      <c r="B44" s="4">
        <v>0</v>
      </c>
      <c r="C44" s="4">
        <v>0</v>
      </c>
      <c r="D44" s="4">
        <v>1</v>
      </c>
      <c r="E44" s="4">
        <v>216</v>
      </c>
      <c r="F44" s="4">
        <f>ROUND(Source!AP35,O44)</f>
        <v>0</v>
      </c>
      <c r="G44" s="4" t="s">
        <v>99</v>
      </c>
      <c r="H44" s="4" t="s">
        <v>100</v>
      </c>
      <c r="I44" s="4"/>
      <c r="J44" s="4"/>
      <c r="K44" s="4">
        <v>216</v>
      </c>
      <c r="L44" s="4">
        <v>8</v>
      </c>
      <c r="M44" s="4">
        <v>3</v>
      </c>
      <c r="N44" s="4" t="s">
        <v>6</v>
      </c>
      <c r="O44" s="4">
        <v>2</v>
      </c>
      <c r="P44" s="4"/>
      <c r="Q44" s="4"/>
      <c r="R44" s="4"/>
      <c r="S44" s="4"/>
      <c r="T44" s="4"/>
      <c r="U44" s="4"/>
      <c r="V44" s="4"/>
      <c r="W44" s="4">
        <v>0</v>
      </c>
      <c r="X44" s="4">
        <v>1</v>
      </c>
      <c r="Y44" s="4">
        <v>0</v>
      </c>
      <c r="Z44" s="4"/>
      <c r="AA44" s="4"/>
      <c r="AB44" s="4"/>
    </row>
    <row r="45" spans="1:247" x14ac:dyDescent="0.2">
      <c r="A45" s="4">
        <v>50</v>
      </c>
      <c r="B45" s="4">
        <v>0</v>
      </c>
      <c r="C45" s="4">
        <v>0</v>
      </c>
      <c r="D45" s="4">
        <v>1</v>
      </c>
      <c r="E45" s="4">
        <v>223</v>
      </c>
      <c r="F45" s="4">
        <f>ROUND(Source!AQ35,O45)</f>
        <v>0</v>
      </c>
      <c r="G45" s="4" t="s">
        <v>101</v>
      </c>
      <c r="H45" s="4" t="s">
        <v>102</v>
      </c>
      <c r="I45" s="4"/>
      <c r="J45" s="4"/>
      <c r="K45" s="4">
        <v>223</v>
      </c>
      <c r="L45" s="4">
        <v>9</v>
      </c>
      <c r="M45" s="4">
        <v>3</v>
      </c>
      <c r="N45" s="4" t="s">
        <v>6</v>
      </c>
      <c r="O45" s="4">
        <v>2</v>
      </c>
      <c r="P45" s="4"/>
      <c r="Q45" s="4"/>
      <c r="R45" s="4"/>
      <c r="S45" s="4"/>
      <c r="T45" s="4"/>
      <c r="U45" s="4"/>
      <c r="V45" s="4"/>
      <c r="W45" s="4">
        <v>0</v>
      </c>
      <c r="X45" s="4">
        <v>1</v>
      </c>
      <c r="Y45" s="4">
        <v>0</v>
      </c>
      <c r="Z45" s="4"/>
      <c r="AA45" s="4"/>
      <c r="AB45" s="4"/>
    </row>
    <row r="46" spans="1:247" x14ac:dyDescent="0.2">
      <c r="A46" s="4">
        <v>50</v>
      </c>
      <c r="B46" s="4">
        <v>0</v>
      </c>
      <c r="C46" s="4">
        <v>0</v>
      </c>
      <c r="D46" s="4">
        <v>1</v>
      </c>
      <c r="E46" s="4">
        <v>229</v>
      </c>
      <c r="F46" s="4">
        <f>ROUND(Source!AZ35,O46)</f>
        <v>0</v>
      </c>
      <c r="G46" s="4" t="s">
        <v>103</v>
      </c>
      <c r="H46" s="4" t="s">
        <v>104</v>
      </c>
      <c r="I46" s="4"/>
      <c r="J46" s="4"/>
      <c r="K46" s="4">
        <v>229</v>
      </c>
      <c r="L46" s="4">
        <v>10</v>
      </c>
      <c r="M46" s="4">
        <v>3</v>
      </c>
      <c r="N46" s="4" t="s">
        <v>6</v>
      </c>
      <c r="O46" s="4">
        <v>2</v>
      </c>
      <c r="P46" s="4"/>
      <c r="Q46" s="4"/>
      <c r="R46" s="4"/>
      <c r="S46" s="4"/>
      <c r="T46" s="4"/>
      <c r="U46" s="4"/>
      <c r="V46" s="4"/>
      <c r="W46" s="4">
        <v>0</v>
      </c>
      <c r="X46" s="4">
        <v>1</v>
      </c>
      <c r="Y46" s="4">
        <v>0</v>
      </c>
      <c r="Z46" s="4"/>
      <c r="AA46" s="4"/>
      <c r="AB46" s="4"/>
    </row>
    <row r="47" spans="1:247" x14ac:dyDescent="0.2">
      <c r="A47" s="4">
        <v>50</v>
      </c>
      <c r="B47" s="4">
        <v>0</v>
      </c>
      <c r="C47" s="4">
        <v>0</v>
      </c>
      <c r="D47" s="4">
        <v>1</v>
      </c>
      <c r="E47" s="4">
        <v>203</v>
      </c>
      <c r="F47" s="4">
        <f>ROUND(Source!Q35,O47)</f>
        <v>98761.08</v>
      </c>
      <c r="G47" s="4" t="s">
        <v>105</v>
      </c>
      <c r="H47" s="4" t="s">
        <v>106</v>
      </c>
      <c r="I47" s="4"/>
      <c r="J47" s="4"/>
      <c r="K47" s="4">
        <v>203</v>
      </c>
      <c r="L47" s="4">
        <v>11</v>
      </c>
      <c r="M47" s="4">
        <v>3</v>
      </c>
      <c r="N47" s="4" t="s">
        <v>6</v>
      </c>
      <c r="O47" s="4">
        <v>2</v>
      </c>
      <c r="P47" s="4"/>
      <c r="Q47" s="4"/>
      <c r="R47" s="4"/>
      <c r="S47" s="4"/>
      <c r="T47" s="4"/>
      <c r="U47" s="4"/>
      <c r="V47" s="4"/>
      <c r="W47" s="4">
        <v>98761.08</v>
      </c>
      <c r="X47" s="4">
        <v>1</v>
      </c>
      <c r="Y47" s="4">
        <v>98761.08</v>
      </c>
      <c r="Z47" s="4"/>
      <c r="AA47" s="4"/>
      <c r="AB47" s="4"/>
    </row>
    <row r="48" spans="1:247" x14ac:dyDescent="0.2">
      <c r="A48" s="4">
        <v>50</v>
      </c>
      <c r="B48" s="4">
        <v>0</v>
      </c>
      <c r="C48" s="4">
        <v>0</v>
      </c>
      <c r="D48" s="4">
        <v>1</v>
      </c>
      <c r="E48" s="4">
        <v>231</v>
      </c>
      <c r="F48" s="4">
        <f>ROUND(Source!BB35,O48)</f>
        <v>0</v>
      </c>
      <c r="G48" s="4" t="s">
        <v>107</v>
      </c>
      <c r="H48" s="4" t="s">
        <v>108</v>
      </c>
      <c r="I48" s="4"/>
      <c r="J48" s="4"/>
      <c r="K48" s="4">
        <v>231</v>
      </c>
      <c r="L48" s="4">
        <v>12</v>
      </c>
      <c r="M48" s="4">
        <v>3</v>
      </c>
      <c r="N48" s="4" t="s">
        <v>6</v>
      </c>
      <c r="O48" s="4">
        <v>2</v>
      </c>
      <c r="P48" s="4"/>
      <c r="Q48" s="4"/>
      <c r="R48" s="4"/>
      <c r="S48" s="4"/>
      <c r="T48" s="4"/>
      <c r="U48" s="4"/>
      <c r="V48" s="4"/>
      <c r="W48" s="4">
        <v>0</v>
      </c>
      <c r="X48" s="4">
        <v>1</v>
      </c>
      <c r="Y48" s="4">
        <v>0</v>
      </c>
      <c r="Z48" s="4"/>
      <c r="AA48" s="4"/>
      <c r="AB48" s="4"/>
    </row>
    <row r="49" spans="1:28" x14ac:dyDescent="0.2">
      <c r="A49" s="4">
        <v>50</v>
      </c>
      <c r="B49" s="4">
        <v>0</v>
      </c>
      <c r="C49" s="4">
        <v>0</v>
      </c>
      <c r="D49" s="4">
        <v>1</v>
      </c>
      <c r="E49" s="4">
        <v>204</v>
      </c>
      <c r="F49" s="4">
        <f>ROUND(Source!R35,O49)</f>
        <v>34633.65</v>
      </c>
      <c r="G49" s="4" t="s">
        <v>109</v>
      </c>
      <c r="H49" s="4" t="s">
        <v>110</v>
      </c>
      <c r="I49" s="4"/>
      <c r="J49" s="4"/>
      <c r="K49" s="4">
        <v>204</v>
      </c>
      <c r="L49" s="4">
        <v>13</v>
      </c>
      <c r="M49" s="4">
        <v>3</v>
      </c>
      <c r="N49" s="4" t="s">
        <v>6</v>
      </c>
      <c r="O49" s="4">
        <v>2</v>
      </c>
      <c r="P49" s="4"/>
      <c r="Q49" s="4"/>
      <c r="R49" s="4"/>
      <c r="S49" s="4"/>
      <c r="T49" s="4"/>
      <c r="U49" s="4"/>
      <c r="V49" s="4"/>
      <c r="W49" s="4">
        <v>34633.649999999994</v>
      </c>
      <c r="X49" s="4">
        <v>1</v>
      </c>
      <c r="Y49" s="4">
        <v>34633.649999999994</v>
      </c>
      <c r="Z49" s="4"/>
      <c r="AA49" s="4"/>
      <c r="AB49" s="4"/>
    </row>
    <row r="50" spans="1:28" x14ac:dyDescent="0.2">
      <c r="A50" s="4">
        <v>50</v>
      </c>
      <c r="B50" s="4">
        <v>0</v>
      </c>
      <c r="C50" s="4">
        <v>0</v>
      </c>
      <c r="D50" s="4">
        <v>1</v>
      </c>
      <c r="E50" s="4">
        <v>205</v>
      </c>
      <c r="F50" s="4">
        <f>ROUND(Source!S35,O50)</f>
        <v>76211.61</v>
      </c>
      <c r="G50" s="4" t="s">
        <v>111</v>
      </c>
      <c r="H50" s="4" t="s">
        <v>112</v>
      </c>
      <c r="I50" s="4"/>
      <c r="J50" s="4"/>
      <c r="K50" s="4">
        <v>205</v>
      </c>
      <c r="L50" s="4">
        <v>14</v>
      </c>
      <c r="M50" s="4">
        <v>3</v>
      </c>
      <c r="N50" s="4" t="s">
        <v>6</v>
      </c>
      <c r="O50" s="4">
        <v>2</v>
      </c>
      <c r="P50" s="4"/>
      <c r="Q50" s="4"/>
      <c r="R50" s="4"/>
      <c r="S50" s="4"/>
      <c r="T50" s="4"/>
      <c r="U50" s="4"/>
      <c r="V50" s="4"/>
      <c r="W50" s="4">
        <v>76211.61</v>
      </c>
      <c r="X50" s="4">
        <v>1</v>
      </c>
      <c r="Y50" s="4">
        <v>76211.61</v>
      </c>
      <c r="Z50" s="4"/>
      <c r="AA50" s="4"/>
      <c r="AB50" s="4"/>
    </row>
    <row r="51" spans="1:28" x14ac:dyDescent="0.2">
      <c r="A51" s="4">
        <v>50</v>
      </c>
      <c r="B51" s="4">
        <v>0</v>
      </c>
      <c r="C51" s="4">
        <v>0</v>
      </c>
      <c r="D51" s="4">
        <v>1</v>
      </c>
      <c r="E51" s="4">
        <v>232</v>
      </c>
      <c r="F51" s="4">
        <f>ROUND(Source!BC35,O51)</f>
        <v>0</v>
      </c>
      <c r="G51" s="4" t="s">
        <v>113</v>
      </c>
      <c r="H51" s="4" t="s">
        <v>114</v>
      </c>
      <c r="I51" s="4"/>
      <c r="J51" s="4"/>
      <c r="K51" s="4">
        <v>232</v>
      </c>
      <c r="L51" s="4">
        <v>15</v>
      </c>
      <c r="M51" s="4">
        <v>3</v>
      </c>
      <c r="N51" s="4" t="s">
        <v>6</v>
      </c>
      <c r="O51" s="4">
        <v>2</v>
      </c>
      <c r="P51" s="4"/>
      <c r="Q51" s="4"/>
      <c r="R51" s="4"/>
      <c r="S51" s="4"/>
      <c r="T51" s="4"/>
      <c r="U51" s="4"/>
      <c r="V51" s="4"/>
      <c r="W51" s="4">
        <v>0</v>
      </c>
      <c r="X51" s="4">
        <v>1</v>
      </c>
      <c r="Y51" s="4">
        <v>0</v>
      </c>
      <c r="Z51" s="4"/>
      <c r="AA51" s="4"/>
      <c r="AB51" s="4"/>
    </row>
    <row r="52" spans="1:28" x14ac:dyDescent="0.2">
      <c r="A52" s="4">
        <v>50</v>
      </c>
      <c r="B52" s="4">
        <v>0</v>
      </c>
      <c r="C52" s="4">
        <v>0</v>
      </c>
      <c r="D52" s="4">
        <v>1</v>
      </c>
      <c r="E52" s="4">
        <v>214</v>
      </c>
      <c r="F52" s="4">
        <f>ROUND(Source!AS35,O52)</f>
        <v>630254.66</v>
      </c>
      <c r="G52" s="4" t="s">
        <v>115</v>
      </c>
      <c r="H52" s="4" t="s">
        <v>116</v>
      </c>
      <c r="I52" s="4"/>
      <c r="J52" s="4"/>
      <c r="K52" s="4">
        <v>214</v>
      </c>
      <c r="L52" s="4">
        <v>16</v>
      </c>
      <c r="M52" s="4">
        <v>3</v>
      </c>
      <c r="N52" s="4" t="s">
        <v>6</v>
      </c>
      <c r="O52" s="4">
        <v>2</v>
      </c>
      <c r="P52" s="4"/>
      <c r="Q52" s="4"/>
      <c r="R52" s="4"/>
      <c r="S52" s="4"/>
      <c r="T52" s="4"/>
      <c r="U52" s="4"/>
      <c r="V52" s="4"/>
      <c r="W52" s="4">
        <v>630254.66</v>
      </c>
      <c r="X52" s="4">
        <v>1</v>
      </c>
      <c r="Y52" s="4">
        <v>630254.66</v>
      </c>
      <c r="Z52" s="4"/>
      <c r="AA52" s="4"/>
      <c r="AB52" s="4"/>
    </row>
    <row r="53" spans="1:28" x14ac:dyDescent="0.2">
      <c r="A53" s="4">
        <v>50</v>
      </c>
      <c r="B53" s="4">
        <v>0</v>
      </c>
      <c r="C53" s="4">
        <v>0</v>
      </c>
      <c r="D53" s="4">
        <v>1</v>
      </c>
      <c r="E53" s="4">
        <v>215</v>
      </c>
      <c r="F53" s="4">
        <f>ROUND(Source!AT35,O53)</f>
        <v>0</v>
      </c>
      <c r="G53" s="4" t="s">
        <v>117</v>
      </c>
      <c r="H53" s="4" t="s">
        <v>118</v>
      </c>
      <c r="I53" s="4"/>
      <c r="J53" s="4"/>
      <c r="K53" s="4">
        <v>215</v>
      </c>
      <c r="L53" s="4">
        <v>17</v>
      </c>
      <c r="M53" s="4">
        <v>3</v>
      </c>
      <c r="N53" s="4" t="s">
        <v>6</v>
      </c>
      <c r="O53" s="4">
        <v>2</v>
      </c>
      <c r="P53" s="4"/>
      <c r="Q53" s="4"/>
      <c r="R53" s="4"/>
      <c r="S53" s="4"/>
      <c r="T53" s="4"/>
      <c r="U53" s="4"/>
      <c r="V53" s="4"/>
      <c r="W53" s="4">
        <v>0</v>
      </c>
      <c r="X53" s="4">
        <v>1</v>
      </c>
      <c r="Y53" s="4">
        <v>0</v>
      </c>
      <c r="Z53" s="4"/>
      <c r="AA53" s="4"/>
      <c r="AB53" s="4"/>
    </row>
    <row r="54" spans="1:28" x14ac:dyDescent="0.2">
      <c r="A54" s="4">
        <v>50</v>
      </c>
      <c r="B54" s="4">
        <v>0</v>
      </c>
      <c r="C54" s="4">
        <v>0</v>
      </c>
      <c r="D54" s="4">
        <v>1</v>
      </c>
      <c r="E54" s="4">
        <v>217</v>
      </c>
      <c r="F54" s="4">
        <f>ROUND(Source!AU35,O54)</f>
        <v>0</v>
      </c>
      <c r="G54" s="4" t="s">
        <v>119</v>
      </c>
      <c r="H54" s="4" t="s">
        <v>120</v>
      </c>
      <c r="I54" s="4"/>
      <c r="J54" s="4"/>
      <c r="K54" s="4">
        <v>217</v>
      </c>
      <c r="L54" s="4">
        <v>18</v>
      </c>
      <c r="M54" s="4">
        <v>3</v>
      </c>
      <c r="N54" s="4" t="s">
        <v>6</v>
      </c>
      <c r="O54" s="4">
        <v>2</v>
      </c>
      <c r="P54" s="4"/>
      <c r="Q54" s="4"/>
      <c r="R54" s="4"/>
      <c r="S54" s="4"/>
      <c r="T54" s="4"/>
      <c r="U54" s="4"/>
      <c r="V54" s="4"/>
      <c r="W54" s="4">
        <v>0</v>
      </c>
      <c r="X54" s="4">
        <v>1</v>
      </c>
      <c r="Y54" s="4">
        <v>0</v>
      </c>
      <c r="Z54" s="4"/>
      <c r="AA54" s="4"/>
      <c r="AB54" s="4"/>
    </row>
    <row r="55" spans="1:28" x14ac:dyDescent="0.2">
      <c r="A55" s="4">
        <v>50</v>
      </c>
      <c r="B55" s="4">
        <v>0</v>
      </c>
      <c r="C55" s="4">
        <v>0</v>
      </c>
      <c r="D55" s="4">
        <v>1</v>
      </c>
      <c r="E55" s="4">
        <v>230</v>
      </c>
      <c r="F55" s="4">
        <f>ROUND(Source!BA35,O55)</f>
        <v>0</v>
      </c>
      <c r="G55" s="4" t="s">
        <v>121</v>
      </c>
      <c r="H55" s="4" t="s">
        <v>122</v>
      </c>
      <c r="I55" s="4"/>
      <c r="J55" s="4"/>
      <c r="K55" s="4">
        <v>230</v>
      </c>
      <c r="L55" s="4">
        <v>19</v>
      </c>
      <c r="M55" s="4">
        <v>3</v>
      </c>
      <c r="N55" s="4" t="s">
        <v>6</v>
      </c>
      <c r="O55" s="4">
        <v>2</v>
      </c>
      <c r="P55" s="4"/>
      <c r="Q55" s="4"/>
      <c r="R55" s="4"/>
      <c r="S55" s="4"/>
      <c r="T55" s="4"/>
      <c r="U55" s="4"/>
      <c r="V55" s="4"/>
      <c r="W55" s="4">
        <v>0</v>
      </c>
      <c r="X55" s="4">
        <v>1</v>
      </c>
      <c r="Y55" s="4">
        <v>0</v>
      </c>
      <c r="Z55" s="4"/>
      <c r="AA55" s="4"/>
      <c r="AB55" s="4"/>
    </row>
    <row r="56" spans="1:28" x14ac:dyDescent="0.2">
      <c r="A56" s="4">
        <v>50</v>
      </c>
      <c r="B56" s="4">
        <v>0</v>
      </c>
      <c r="C56" s="4">
        <v>0</v>
      </c>
      <c r="D56" s="4">
        <v>1</v>
      </c>
      <c r="E56" s="4">
        <v>206</v>
      </c>
      <c r="F56" s="4">
        <f>ROUND(Source!T35,O56)</f>
        <v>0</v>
      </c>
      <c r="G56" s="4" t="s">
        <v>123</v>
      </c>
      <c r="H56" s="4" t="s">
        <v>124</v>
      </c>
      <c r="I56" s="4"/>
      <c r="J56" s="4"/>
      <c r="K56" s="4">
        <v>206</v>
      </c>
      <c r="L56" s="4">
        <v>20</v>
      </c>
      <c r="M56" s="4">
        <v>3</v>
      </c>
      <c r="N56" s="4" t="s">
        <v>6</v>
      </c>
      <c r="O56" s="4">
        <v>2</v>
      </c>
      <c r="P56" s="4"/>
      <c r="Q56" s="4"/>
      <c r="R56" s="4"/>
      <c r="S56" s="4"/>
      <c r="T56" s="4"/>
      <c r="U56" s="4"/>
      <c r="V56" s="4"/>
      <c r="W56" s="4">
        <v>0</v>
      </c>
      <c r="X56" s="4">
        <v>1</v>
      </c>
      <c r="Y56" s="4">
        <v>0</v>
      </c>
      <c r="Z56" s="4"/>
      <c r="AA56" s="4"/>
      <c r="AB56" s="4"/>
    </row>
    <row r="57" spans="1:28" x14ac:dyDescent="0.2">
      <c r="A57" s="4">
        <v>50</v>
      </c>
      <c r="B57" s="4">
        <v>0</v>
      </c>
      <c r="C57" s="4">
        <v>0</v>
      </c>
      <c r="D57" s="4">
        <v>1</v>
      </c>
      <c r="E57" s="4">
        <v>207</v>
      </c>
      <c r="F57" s="4">
        <f>ROUND(Source!U35,O57)</f>
        <v>198.82395199999999</v>
      </c>
      <c r="G57" s="4" t="s">
        <v>125</v>
      </c>
      <c r="H57" s="4" t="s">
        <v>126</v>
      </c>
      <c r="I57" s="4"/>
      <c r="J57" s="4"/>
      <c r="K57" s="4">
        <v>207</v>
      </c>
      <c r="L57" s="4">
        <v>21</v>
      </c>
      <c r="M57" s="4">
        <v>3</v>
      </c>
      <c r="N57" s="4" t="s">
        <v>6</v>
      </c>
      <c r="O57" s="4">
        <v>7</v>
      </c>
      <c r="P57" s="4"/>
      <c r="Q57" s="4"/>
      <c r="R57" s="4"/>
      <c r="S57" s="4"/>
      <c r="T57" s="4"/>
      <c r="U57" s="4"/>
      <c r="V57" s="4"/>
      <c r="W57" s="4">
        <v>198.82395199999999</v>
      </c>
      <c r="X57" s="4">
        <v>1</v>
      </c>
      <c r="Y57" s="4">
        <v>198.82395199999999</v>
      </c>
      <c r="Z57" s="4"/>
      <c r="AA57" s="4"/>
      <c r="AB57" s="4"/>
    </row>
    <row r="58" spans="1:28" x14ac:dyDescent="0.2">
      <c r="A58" s="4">
        <v>50</v>
      </c>
      <c r="B58" s="4">
        <v>0</v>
      </c>
      <c r="C58" s="4">
        <v>0</v>
      </c>
      <c r="D58" s="4">
        <v>1</v>
      </c>
      <c r="E58" s="4">
        <v>208</v>
      </c>
      <c r="F58" s="4">
        <f>ROUND(Source!V35,O58)</f>
        <v>62.182814</v>
      </c>
      <c r="G58" s="4" t="s">
        <v>127</v>
      </c>
      <c r="H58" s="4" t="s">
        <v>128</v>
      </c>
      <c r="I58" s="4"/>
      <c r="J58" s="4"/>
      <c r="K58" s="4">
        <v>208</v>
      </c>
      <c r="L58" s="4">
        <v>22</v>
      </c>
      <c r="M58" s="4">
        <v>3</v>
      </c>
      <c r="N58" s="4" t="s">
        <v>6</v>
      </c>
      <c r="O58" s="4">
        <v>7</v>
      </c>
      <c r="P58" s="4"/>
      <c r="Q58" s="4"/>
      <c r="R58" s="4"/>
      <c r="S58" s="4"/>
      <c r="T58" s="4"/>
      <c r="U58" s="4"/>
      <c r="V58" s="4"/>
      <c r="W58" s="4">
        <v>62.182814</v>
      </c>
      <c r="X58" s="4">
        <v>1</v>
      </c>
      <c r="Y58" s="4">
        <v>62.182814</v>
      </c>
      <c r="Z58" s="4"/>
      <c r="AA58" s="4"/>
      <c r="AB58" s="4"/>
    </row>
    <row r="59" spans="1:28" x14ac:dyDescent="0.2">
      <c r="A59" s="4">
        <v>50</v>
      </c>
      <c r="B59" s="4">
        <v>0</v>
      </c>
      <c r="C59" s="4">
        <v>0</v>
      </c>
      <c r="D59" s="4">
        <v>1</v>
      </c>
      <c r="E59" s="4">
        <v>209</v>
      </c>
      <c r="F59" s="4">
        <f>ROUND(Source!W35,O59)</f>
        <v>0</v>
      </c>
      <c r="G59" s="4" t="s">
        <v>129</v>
      </c>
      <c r="H59" s="4" t="s">
        <v>130</v>
      </c>
      <c r="I59" s="4"/>
      <c r="J59" s="4"/>
      <c r="K59" s="4">
        <v>209</v>
      </c>
      <c r="L59" s="4">
        <v>23</v>
      </c>
      <c r="M59" s="4">
        <v>3</v>
      </c>
      <c r="N59" s="4" t="s">
        <v>6</v>
      </c>
      <c r="O59" s="4">
        <v>2</v>
      </c>
      <c r="P59" s="4"/>
      <c r="Q59" s="4"/>
      <c r="R59" s="4"/>
      <c r="S59" s="4"/>
      <c r="T59" s="4"/>
      <c r="U59" s="4"/>
      <c r="V59" s="4"/>
      <c r="W59" s="4">
        <v>0</v>
      </c>
      <c r="X59" s="4">
        <v>1</v>
      </c>
      <c r="Y59" s="4">
        <v>0</v>
      </c>
      <c r="Z59" s="4"/>
      <c r="AA59" s="4"/>
      <c r="AB59" s="4"/>
    </row>
    <row r="60" spans="1:28" x14ac:dyDescent="0.2">
      <c r="A60" s="4">
        <v>50</v>
      </c>
      <c r="B60" s="4">
        <v>0</v>
      </c>
      <c r="C60" s="4">
        <v>0</v>
      </c>
      <c r="D60" s="4">
        <v>1</v>
      </c>
      <c r="E60" s="4">
        <v>233</v>
      </c>
      <c r="F60" s="4">
        <f>ROUND(Source!BD35,O60)</f>
        <v>18392.080000000002</v>
      </c>
      <c r="G60" s="4" t="s">
        <v>131</v>
      </c>
      <c r="H60" s="4" t="s">
        <v>132</v>
      </c>
      <c r="I60" s="4"/>
      <c r="J60" s="4"/>
      <c r="K60" s="4">
        <v>233</v>
      </c>
      <c r="L60" s="4">
        <v>24</v>
      </c>
      <c r="M60" s="4">
        <v>3</v>
      </c>
      <c r="N60" s="4" t="s">
        <v>6</v>
      </c>
      <c r="O60" s="4">
        <v>2</v>
      </c>
      <c r="P60" s="4"/>
      <c r="Q60" s="4"/>
      <c r="R60" s="4"/>
      <c r="S60" s="4"/>
      <c r="T60" s="4"/>
      <c r="U60" s="4"/>
      <c r="V60" s="4"/>
      <c r="W60" s="4">
        <v>18392.080000000002</v>
      </c>
      <c r="X60" s="4">
        <v>1</v>
      </c>
      <c r="Y60" s="4">
        <v>18392.080000000002</v>
      </c>
      <c r="Z60" s="4"/>
      <c r="AA60" s="4"/>
      <c r="AB60" s="4"/>
    </row>
    <row r="61" spans="1:28" x14ac:dyDescent="0.2">
      <c r="A61" s="4">
        <v>50</v>
      </c>
      <c r="B61" s="4">
        <v>0</v>
      </c>
      <c r="C61" s="4">
        <v>0</v>
      </c>
      <c r="D61" s="4">
        <v>1</v>
      </c>
      <c r="E61" s="4">
        <v>210</v>
      </c>
      <c r="F61" s="4">
        <f>ROUND(Source!X35,O61)</f>
        <v>127428.12</v>
      </c>
      <c r="G61" s="4" t="s">
        <v>133</v>
      </c>
      <c r="H61" s="4" t="s">
        <v>134</v>
      </c>
      <c r="I61" s="4"/>
      <c r="J61" s="4"/>
      <c r="K61" s="4">
        <v>210</v>
      </c>
      <c r="L61" s="4">
        <v>25</v>
      </c>
      <c r="M61" s="4">
        <v>3</v>
      </c>
      <c r="N61" s="4" t="s">
        <v>6</v>
      </c>
      <c r="O61" s="4">
        <v>2</v>
      </c>
      <c r="P61" s="4"/>
      <c r="Q61" s="4"/>
      <c r="R61" s="4"/>
      <c r="S61" s="4"/>
      <c r="T61" s="4"/>
      <c r="U61" s="4"/>
      <c r="V61" s="4"/>
      <c r="W61" s="4">
        <v>127428.12</v>
      </c>
      <c r="X61" s="4">
        <v>1</v>
      </c>
      <c r="Y61" s="4">
        <v>127428.12</v>
      </c>
      <c r="Z61" s="4"/>
      <c r="AA61" s="4"/>
      <c r="AB61" s="4"/>
    </row>
    <row r="62" spans="1:28" x14ac:dyDescent="0.2">
      <c r="A62" s="4">
        <v>50</v>
      </c>
      <c r="B62" s="4">
        <v>0</v>
      </c>
      <c r="C62" s="4">
        <v>0</v>
      </c>
      <c r="D62" s="4">
        <v>1</v>
      </c>
      <c r="E62" s="4">
        <v>211</v>
      </c>
      <c r="F62" s="4">
        <f>ROUND(Source!Y35,O62)</f>
        <v>85860.15</v>
      </c>
      <c r="G62" s="4" t="s">
        <v>135</v>
      </c>
      <c r="H62" s="4" t="s">
        <v>136</v>
      </c>
      <c r="I62" s="4"/>
      <c r="J62" s="4"/>
      <c r="K62" s="4">
        <v>211</v>
      </c>
      <c r="L62" s="4">
        <v>26</v>
      </c>
      <c r="M62" s="4">
        <v>3</v>
      </c>
      <c r="N62" s="4" t="s">
        <v>6</v>
      </c>
      <c r="O62" s="4">
        <v>2</v>
      </c>
      <c r="P62" s="4"/>
      <c r="Q62" s="4"/>
      <c r="R62" s="4"/>
      <c r="S62" s="4"/>
      <c r="T62" s="4"/>
      <c r="U62" s="4"/>
      <c r="V62" s="4"/>
      <c r="W62" s="4">
        <v>85860.15</v>
      </c>
      <c r="X62" s="4">
        <v>1</v>
      </c>
      <c r="Y62" s="4">
        <v>85860.15</v>
      </c>
      <c r="Z62" s="4"/>
      <c r="AA62" s="4"/>
      <c r="AB62" s="4"/>
    </row>
    <row r="63" spans="1:28" x14ac:dyDescent="0.2">
      <c r="A63" s="4">
        <v>50</v>
      </c>
      <c r="B63" s="4">
        <v>0</v>
      </c>
      <c r="C63" s="4">
        <v>0</v>
      </c>
      <c r="D63" s="4">
        <v>1</v>
      </c>
      <c r="E63" s="4">
        <v>224</v>
      </c>
      <c r="F63" s="4">
        <f>ROUND(Source!AR35,O63)</f>
        <v>630254.66</v>
      </c>
      <c r="G63" s="4" t="s">
        <v>137</v>
      </c>
      <c r="H63" s="4" t="s">
        <v>138</v>
      </c>
      <c r="I63" s="4"/>
      <c r="J63" s="4"/>
      <c r="K63" s="4">
        <v>224</v>
      </c>
      <c r="L63" s="4">
        <v>27</v>
      </c>
      <c r="M63" s="4">
        <v>3</v>
      </c>
      <c r="N63" s="4" t="s">
        <v>6</v>
      </c>
      <c r="O63" s="4">
        <v>2</v>
      </c>
      <c r="P63" s="4"/>
      <c r="Q63" s="4"/>
      <c r="R63" s="4"/>
      <c r="S63" s="4"/>
      <c r="T63" s="4"/>
      <c r="U63" s="4"/>
      <c r="V63" s="4"/>
      <c r="W63" s="4">
        <v>630254.66</v>
      </c>
      <c r="X63" s="4">
        <v>1</v>
      </c>
      <c r="Y63" s="4">
        <v>630254.66</v>
      </c>
      <c r="Z63" s="4"/>
      <c r="AA63" s="4"/>
      <c r="AB63" s="4"/>
    </row>
    <row r="65" spans="1:206" x14ac:dyDescent="0.2">
      <c r="A65" s="2">
        <v>51</v>
      </c>
      <c r="B65" s="2">
        <f>B12</f>
        <v>119</v>
      </c>
      <c r="C65" s="2">
        <f>A12</f>
        <v>1</v>
      </c>
      <c r="D65" s="2">
        <f>ROW(A12)</f>
        <v>12</v>
      </c>
      <c r="E65" s="2"/>
      <c r="F65" s="2" t="str">
        <f>IF(F12&lt;&gt;"",F12,"")</f>
        <v>4.4.2 Устройство и разборка (без плит) подкрановых путей БК ПОС</v>
      </c>
      <c r="G65" s="2" t="str">
        <f>IF(G12&lt;&gt;"",G12,"")</f>
        <v>Комплекс из 2-х многоквартирных домов со встроенными помещениями поз.18.1 и 18.2, расположенный в 32-33 микрорайонах в г. Липецке на земельном участке с кадастровым номером 48:20:0043601:296. 2-й этап строительства-корпус 2 (поз.18.2))</v>
      </c>
      <c r="H65" s="2">
        <v>0</v>
      </c>
      <c r="I65" s="2"/>
      <c r="J65" s="2"/>
      <c r="K65" s="2"/>
      <c r="L65" s="2"/>
      <c r="M65" s="2"/>
      <c r="N65" s="2"/>
      <c r="O65" s="2">
        <f t="shared" ref="O65:T65" si="55">ROUND(O35,2)</f>
        <v>398574.31</v>
      </c>
      <c r="P65" s="2">
        <f t="shared" si="55"/>
        <v>223601.62</v>
      </c>
      <c r="Q65" s="2">
        <f t="shared" si="55"/>
        <v>98761.08</v>
      </c>
      <c r="R65" s="2">
        <f t="shared" si="55"/>
        <v>34633.65</v>
      </c>
      <c r="S65" s="2">
        <f t="shared" si="55"/>
        <v>76211.61</v>
      </c>
      <c r="T65" s="2">
        <f t="shared" si="55"/>
        <v>0</v>
      </c>
      <c r="U65" s="2">
        <f>U35</f>
        <v>198.82395199999999</v>
      </c>
      <c r="V65" s="2">
        <f>V35</f>
        <v>62.182813999999993</v>
      </c>
      <c r="W65" s="2">
        <f>ROUND(W35,2)</f>
        <v>0</v>
      </c>
      <c r="X65" s="2">
        <f>ROUND(X35,2)</f>
        <v>127428.12</v>
      </c>
      <c r="Y65" s="2">
        <f>ROUND(Y35,2)</f>
        <v>85860.15</v>
      </c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>
        <f t="shared" ref="AO65:BD65" si="56">ROUND(AO35,2)</f>
        <v>0</v>
      </c>
      <c r="AP65" s="2">
        <f t="shared" si="56"/>
        <v>0</v>
      </c>
      <c r="AQ65" s="2">
        <f t="shared" si="56"/>
        <v>0</v>
      </c>
      <c r="AR65" s="2">
        <f t="shared" si="56"/>
        <v>630254.66</v>
      </c>
      <c r="AS65" s="2">
        <f t="shared" si="56"/>
        <v>630254.66</v>
      </c>
      <c r="AT65" s="2">
        <f t="shared" si="56"/>
        <v>0</v>
      </c>
      <c r="AU65" s="2">
        <f t="shared" si="56"/>
        <v>0</v>
      </c>
      <c r="AV65" s="2">
        <f t="shared" si="56"/>
        <v>223601.62</v>
      </c>
      <c r="AW65" s="2">
        <f t="shared" si="56"/>
        <v>223601.62</v>
      </c>
      <c r="AX65" s="2">
        <f t="shared" si="56"/>
        <v>0</v>
      </c>
      <c r="AY65" s="2">
        <f t="shared" si="56"/>
        <v>223601.62</v>
      </c>
      <c r="AZ65" s="2">
        <f t="shared" si="56"/>
        <v>0</v>
      </c>
      <c r="BA65" s="2">
        <f t="shared" si="56"/>
        <v>0</v>
      </c>
      <c r="BB65" s="2">
        <f t="shared" si="56"/>
        <v>0</v>
      </c>
      <c r="BC65" s="2">
        <f t="shared" si="56"/>
        <v>0</v>
      </c>
      <c r="BD65" s="2">
        <f t="shared" si="56"/>
        <v>18392.080000000002</v>
      </c>
      <c r="BE65" s="2"/>
      <c r="BF65" s="2"/>
      <c r="BG65" s="2"/>
      <c r="BH65" s="2"/>
      <c r="BI65" s="2"/>
      <c r="BJ65" s="2"/>
      <c r="BK65" s="2"/>
      <c r="BL65" s="2"/>
      <c r="BM65" s="2"/>
      <c r="BN65" s="2"/>
      <c r="BO65" s="2"/>
      <c r="BP65" s="2"/>
      <c r="BQ65" s="2"/>
      <c r="BR65" s="2"/>
      <c r="BS65" s="2"/>
      <c r="BT65" s="2"/>
      <c r="BU65" s="2"/>
      <c r="BV65" s="2"/>
      <c r="BW65" s="2"/>
      <c r="BX65" s="2"/>
      <c r="BY65" s="2"/>
      <c r="BZ65" s="2"/>
      <c r="CA65" s="2"/>
      <c r="CB65" s="2"/>
      <c r="CC65" s="2"/>
      <c r="CD65" s="2"/>
      <c r="CE65" s="2"/>
      <c r="CF65" s="2"/>
      <c r="CG65" s="2"/>
      <c r="CH65" s="2"/>
      <c r="CI65" s="2"/>
      <c r="CJ65" s="2"/>
      <c r="CK65" s="2"/>
      <c r="CL65" s="2"/>
      <c r="CM65" s="2"/>
      <c r="CN65" s="2"/>
      <c r="CO65" s="2"/>
      <c r="CP65" s="2"/>
      <c r="CQ65" s="2"/>
      <c r="CR65" s="2"/>
      <c r="CS65" s="2"/>
      <c r="CT65" s="2"/>
      <c r="CU65" s="2"/>
      <c r="CV65" s="2"/>
      <c r="CW65" s="2"/>
      <c r="CX65" s="2"/>
      <c r="CY65" s="2"/>
      <c r="CZ65" s="2"/>
      <c r="DA65" s="2"/>
      <c r="DB65" s="2"/>
      <c r="DC65" s="2"/>
      <c r="DD65" s="2"/>
      <c r="DE65" s="2"/>
      <c r="DF65" s="2"/>
      <c r="DG65" s="3"/>
      <c r="DH65" s="3"/>
      <c r="DI65" s="3"/>
      <c r="DJ65" s="3"/>
      <c r="DK65" s="3"/>
      <c r="DL65" s="3"/>
      <c r="DM65" s="3"/>
      <c r="DN65" s="3"/>
      <c r="DO65" s="3"/>
      <c r="DP65" s="3"/>
      <c r="DQ65" s="3"/>
      <c r="DR65" s="3"/>
      <c r="DS65" s="3"/>
      <c r="DT65" s="3"/>
      <c r="DU65" s="3"/>
      <c r="DV65" s="3"/>
      <c r="DW65" s="3"/>
      <c r="DX65" s="3"/>
      <c r="DY65" s="3"/>
      <c r="DZ65" s="3"/>
      <c r="EA65" s="3"/>
      <c r="EB65" s="3"/>
      <c r="EC65" s="3"/>
      <c r="ED65" s="3"/>
      <c r="EE65" s="3"/>
      <c r="EF65" s="3"/>
      <c r="EG65" s="3"/>
      <c r="EH65" s="3"/>
      <c r="EI65" s="3"/>
      <c r="EJ65" s="3"/>
      <c r="EK65" s="3"/>
      <c r="EL65" s="3"/>
      <c r="EM65" s="3"/>
      <c r="EN65" s="3"/>
      <c r="EO65" s="3"/>
      <c r="EP65" s="3"/>
      <c r="EQ65" s="3"/>
      <c r="ER65" s="3"/>
      <c r="ES65" s="3"/>
      <c r="ET65" s="3"/>
      <c r="EU65" s="3"/>
      <c r="EV65" s="3"/>
      <c r="EW65" s="3"/>
      <c r="EX65" s="3"/>
      <c r="EY65" s="3"/>
      <c r="EZ65" s="3"/>
      <c r="FA65" s="3"/>
      <c r="FB65" s="3"/>
      <c r="FC65" s="3"/>
      <c r="FD65" s="3"/>
      <c r="FE65" s="3"/>
      <c r="FF65" s="3"/>
      <c r="FG65" s="3"/>
      <c r="FH65" s="3"/>
      <c r="FI65" s="3"/>
      <c r="FJ65" s="3"/>
      <c r="FK65" s="3"/>
      <c r="FL65" s="3"/>
      <c r="FM65" s="3"/>
      <c r="FN65" s="3"/>
      <c r="FO65" s="3"/>
      <c r="FP65" s="3"/>
      <c r="FQ65" s="3"/>
      <c r="FR65" s="3"/>
      <c r="FS65" s="3"/>
      <c r="FT65" s="3"/>
      <c r="FU65" s="3"/>
      <c r="FV65" s="3"/>
      <c r="FW65" s="3"/>
      <c r="FX65" s="3"/>
      <c r="FY65" s="3"/>
      <c r="FZ65" s="3"/>
      <c r="GA65" s="3"/>
      <c r="GB65" s="3"/>
      <c r="GC65" s="3"/>
      <c r="GD65" s="3"/>
      <c r="GE65" s="3"/>
      <c r="GF65" s="3"/>
      <c r="GG65" s="3"/>
      <c r="GH65" s="3"/>
      <c r="GI65" s="3"/>
      <c r="GJ65" s="3"/>
      <c r="GK65" s="3"/>
      <c r="GL65" s="3"/>
      <c r="GM65" s="3"/>
      <c r="GN65" s="3"/>
      <c r="GO65" s="3"/>
      <c r="GP65" s="3"/>
      <c r="GQ65" s="3"/>
      <c r="GR65" s="3"/>
      <c r="GS65" s="3"/>
      <c r="GT65" s="3"/>
      <c r="GU65" s="3"/>
      <c r="GV65" s="3"/>
      <c r="GW65" s="3"/>
      <c r="GX65" s="3">
        <v>0</v>
      </c>
    </row>
    <row r="67" spans="1:206" x14ac:dyDescent="0.2">
      <c r="A67" s="4">
        <v>50</v>
      </c>
      <c r="B67" s="4">
        <v>0</v>
      </c>
      <c r="C67" s="4">
        <v>0</v>
      </c>
      <c r="D67" s="4">
        <v>1</v>
      </c>
      <c r="E67" s="4">
        <v>201</v>
      </c>
      <c r="F67" s="4">
        <f>ROUND(Source!O65,O67)</f>
        <v>398574.31</v>
      </c>
      <c r="G67" s="4" t="s">
        <v>85</v>
      </c>
      <c r="H67" s="4" t="s">
        <v>86</v>
      </c>
      <c r="I67" s="4"/>
      <c r="J67" s="4"/>
      <c r="K67" s="4">
        <v>201</v>
      </c>
      <c r="L67" s="4">
        <v>1</v>
      </c>
      <c r="M67" s="4">
        <v>3</v>
      </c>
      <c r="N67" s="4" t="s">
        <v>6</v>
      </c>
      <c r="O67" s="4">
        <v>2</v>
      </c>
      <c r="P67" s="4"/>
      <c r="Q67" s="4"/>
      <c r="R67" s="4"/>
      <c r="S67" s="4"/>
      <c r="T67" s="4"/>
      <c r="U67" s="4"/>
      <c r="V67" s="4"/>
      <c r="W67" s="4">
        <v>416966.39</v>
      </c>
      <c r="X67" s="4">
        <v>1</v>
      </c>
      <c r="Y67" s="4">
        <v>416966.39</v>
      </c>
      <c r="Z67" s="4"/>
      <c r="AA67" s="4"/>
      <c r="AB67" s="4"/>
    </row>
    <row r="68" spans="1:206" x14ac:dyDescent="0.2">
      <c r="A68" s="4">
        <v>50</v>
      </c>
      <c r="B68" s="4">
        <v>0</v>
      </c>
      <c r="C68" s="4">
        <v>0</v>
      </c>
      <c r="D68" s="4">
        <v>1</v>
      </c>
      <c r="E68" s="4">
        <v>202</v>
      </c>
      <c r="F68" s="4">
        <f>ROUND(Source!P65,O68)</f>
        <v>223601.62</v>
      </c>
      <c r="G68" s="4" t="s">
        <v>87</v>
      </c>
      <c r="H68" s="4" t="s">
        <v>88</v>
      </c>
      <c r="I68" s="4"/>
      <c r="J68" s="4"/>
      <c r="K68" s="4">
        <v>202</v>
      </c>
      <c r="L68" s="4">
        <v>2</v>
      </c>
      <c r="M68" s="4">
        <v>3</v>
      </c>
      <c r="N68" s="4" t="s">
        <v>6</v>
      </c>
      <c r="O68" s="4">
        <v>2</v>
      </c>
      <c r="P68" s="4"/>
      <c r="Q68" s="4"/>
      <c r="R68" s="4"/>
      <c r="S68" s="4"/>
      <c r="T68" s="4"/>
      <c r="U68" s="4"/>
      <c r="V68" s="4"/>
      <c r="W68" s="4">
        <v>223601.62</v>
      </c>
      <c r="X68" s="4">
        <v>1</v>
      </c>
      <c r="Y68" s="4">
        <v>223601.62</v>
      </c>
      <c r="Z68" s="4"/>
      <c r="AA68" s="4"/>
      <c r="AB68" s="4"/>
    </row>
    <row r="69" spans="1:206" x14ac:dyDescent="0.2">
      <c r="A69" s="4">
        <v>50</v>
      </c>
      <c r="B69" s="4">
        <v>0</v>
      </c>
      <c r="C69" s="4">
        <v>0</v>
      </c>
      <c r="D69" s="4">
        <v>1</v>
      </c>
      <c r="E69" s="4">
        <v>222</v>
      </c>
      <c r="F69" s="4">
        <f>ROUND(Source!AO65,O69)</f>
        <v>0</v>
      </c>
      <c r="G69" s="4" t="s">
        <v>89</v>
      </c>
      <c r="H69" s="4" t="s">
        <v>90</v>
      </c>
      <c r="I69" s="4"/>
      <c r="J69" s="4"/>
      <c r="K69" s="4">
        <v>222</v>
      </c>
      <c r="L69" s="4">
        <v>3</v>
      </c>
      <c r="M69" s="4">
        <v>3</v>
      </c>
      <c r="N69" s="4" t="s">
        <v>6</v>
      </c>
      <c r="O69" s="4">
        <v>2</v>
      </c>
      <c r="P69" s="4"/>
      <c r="Q69" s="4"/>
      <c r="R69" s="4"/>
      <c r="S69" s="4"/>
      <c r="T69" s="4"/>
      <c r="U69" s="4"/>
      <c r="V69" s="4"/>
      <c r="W69" s="4">
        <v>0</v>
      </c>
      <c r="X69" s="4">
        <v>1</v>
      </c>
      <c r="Y69" s="4">
        <v>0</v>
      </c>
      <c r="Z69" s="4"/>
      <c r="AA69" s="4"/>
      <c r="AB69" s="4"/>
    </row>
    <row r="70" spans="1:206" x14ac:dyDescent="0.2">
      <c r="A70" s="4">
        <v>50</v>
      </c>
      <c r="B70" s="4">
        <v>0</v>
      </c>
      <c r="C70" s="4">
        <v>0</v>
      </c>
      <c r="D70" s="4">
        <v>1</v>
      </c>
      <c r="E70" s="4">
        <v>225</v>
      </c>
      <c r="F70" s="4">
        <f>ROUND(Source!AV65,O70)</f>
        <v>223601.62</v>
      </c>
      <c r="G70" s="4" t="s">
        <v>91</v>
      </c>
      <c r="H70" s="4" t="s">
        <v>92</v>
      </c>
      <c r="I70" s="4"/>
      <c r="J70" s="4"/>
      <c r="K70" s="4">
        <v>225</v>
      </c>
      <c r="L70" s="4">
        <v>4</v>
      </c>
      <c r="M70" s="4">
        <v>3</v>
      </c>
      <c r="N70" s="4" t="s">
        <v>6</v>
      </c>
      <c r="O70" s="4">
        <v>2</v>
      </c>
      <c r="P70" s="4"/>
      <c r="Q70" s="4"/>
      <c r="R70" s="4"/>
      <c r="S70" s="4"/>
      <c r="T70" s="4"/>
      <c r="U70" s="4"/>
      <c r="V70" s="4"/>
      <c r="W70" s="4">
        <v>223601.62</v>
      </c>
      <c r="X70" s="4">
        <v>1</v>
      </c>
      <c r="Y70" s="4">
        <v>223601.62</v>
      </c>
      <c r="Z70" s="4"/>
      <c r="AA70" s="4"/>
      <c r="AB70" s="4"/>
    </row>
    <row r="71" spans="1:206" x14ac:dyDescent="0.2">
      <c r="A71" s="4">
        <v>50</v>
      </c>
      <c r="B71" s="4">
        <v>0</v>
      </c>
      <c r="C71" s="4">
        <v>0</v>
      </c>
      <c r="D71" s="4">
        <v>1</v>
      </c>
      <c r="E71" s="4">
        <v>226</v>
      </c>
      <c r="F71" s="4">
        <f>ROUND(Source!AW65,O71)</f>
        <v>223601.62</v>
      </c>
      <c r="G71" s="4" t="s">
        <v>93</v>
      </c>
      <c r="H71" s="4" t="s">
        <v>94</v>
      </c>
      <c r="I71" s="4"/>
      <c r="J71" s="4"/>
      <c r="K71" s="4">
        <v>226</v>
      </c>
      <c r="L71" s="4">
        <v>5</v>
      </c>
      <c r="M71" s="4">
        <v>3</v>
      </c>
      <c r="N71" s="4" t="s">
        <v>6</v>
      </c>
      <c r="O71" s="4">
        <v>2</v>
      </c>
      <c r="P71" s="4"/>
      <c r="Q71" s="4"/>
      <c r="R71" s="4"/>
      <c r="S71" s="4"/>
      <c r="T71" s="4"/>
      <c r="U71" s="4"/>
      <c r="V71" s="4"/>
      <c r="W71" s="4">
        <v>223601.62</v>
      </c>
      <c r="X71" s="4">
        <v>1</v>
      </c>
      <c r="Y71" s="4">
        <v>223601.62</v>
      </c>
      <c r="Z71" s="4"/>
      <c r="AA71" s="4"/>
      <c r="AB71" s="4"/>
    </row>
    <row r="72" spans="1:206" x14ac:dyDescent="0.2">
      <c r="A72" s="4">
        <v>50</v>
      </c>
      <c r="B72" s="4">
        <v>0</v>
      </c>
      <c r="C72" s="4">
        <v>0</v>
      </c>
      <c r="D72" s="4">
        <v>1</v>
      </c>
      <c r="E72" s="4">
        <v>227</v>
      </c>
      <c r="F72" s="4">
        <f>ROUND(Source!AX65,O72)</f>
        <v>0</v>
      </c>
      <c r="G72" s="4" t="s">
        <v>95</v>
      </c>
      <c r="H72" s="4" t="s">
        <v>96</v>
      </c>
      <c r="I72" s="4"/>
      <c r="J72" s="4"/>
      <c r="K72" s="4">
        <v>227</v>
      </c>
      <c r="L72" s="4">
        <v>6</v>
      </c>
      <c r="M72" s="4">
        <v>3</v>
      </c>
      <c r="N72" s="4" t="s">
        <v>6</v>
      </c>
      <c r="O72" s="4">
        <v>2</v>
      </c>
      <c r="P72" s="4"/>
      <c r="Q72" s="4"/>
      <c r="R72" s="4"/>
      <c r="S72" s="4"/>
      <c r="T72" s="4"/>
      <c r="U72" s="4"/>
      <c r="V72" s="4"/>
      <c r="W72" s="4">
        <v>0</v>
      </c>
      <c r="X72" s="4">
        <v>1</v>
      </c>
      <c r="Y72" s="4">
        <v>0</v>
      </c>
      <c r="Z72" s="4"/>
      <c r="AA72" s="4"/>
      <c r="AB72" s="4"/>
    </row>
    <row r="73" spans="1:206" x14ac:dyDescent="0.2">
      <c r="A73" s="4">
        <v>50</v>
      </c>
      <c r="B73" s="4">
        <v>0</v>
      </c>
      <c r="C73" s="4">
        <v>0</v>
      </c>
      <c r="D73" s="4">
        <v>1</v>
      </c>
      <c r="E73" s="4">
        <v>228</v>
      </c>
      <c r="F73" s="4">
        <f>ROUND(Source!AY65,O73)</f>
        <v>223601.62</v>
      </c>
      <c r="G73" s="4" t="s">
        <v>97</v>
      </c>
      <c r="H73" s="4" t="s">
        <v>98</v>
      </c>
      <c r="I73" s="4"/>
      <c r="J73" s="4"/>
      <c r="K73" s="4">
        <v>228</v>
      </c>
      <c r="L73" s="4">
        <v>7</v>
      </c>
      <c r="M73" s="4">
        <v>3</v>
      </c>
      <c r="N73" s="4" t="s">
        <v>6</v>
      </c>
      <c r="O73" s="4">
        <v>2</v>
      </c>
      <c r="P73" s="4"/>
      <c r="Q73" s="4"/>
      <c r="R73" s="4"/>
      <c r="S73" s="4"/>
      <c r="T73" s="4"/>
      <c r="U73" s="4"/>
      <c r="V73" s="4"/>
      <c r="W73" s="4">
        <v>223601.62</v>
      </c>
      <c r="X73" s="4">
        <v>1</v>
      </c>
      <c r="Y73" s="4">
        <v>223601.62</v>
      </c>
      <c r="Z73" s="4"/>
      <c r="AA73" s="4"/>
      <c r="AB73" s="4"/>
    </row>
    <row r="74" spans="1:206" x14ac:dyDescent="0.2">
      <c r="A74" s="4">
        <v>50</v>
      </c>
      <c r="B74" s="4">
        <v>0</v>
      </c>
      <c r="C74" s="4">
        <v>0</v>
      </c>
      <c r="D74" s="4">
        <v>1</v>
      </c>
      <c r="E74" s="4">
        <v>216</v>
      </c>
      <c r="F74" s="4">
        <f>ROUND(Source!AP65,O74)</f>
        <v>0</v>
      </c>
      <c r="G74" s="4" t="s">
        <v>99</v>
      </c>
      <c r="H74" s="4" t="s">
        <v>100</v>
      </c>
      <c r="I74" s="4"/>
      <c r="J74" s="4"/>
      <c r="K74" s="4">
        <v>216</v>
      </c>
      <c r="L74" s="4">
        <v>8</v>
      </c>
      <c r="M74" s="4">
        <v>3</v>
      </c>
      <c r="N74" s="4" t="s">
        <v>6</v>
      </c>
      <c r="O74" s="4">
        <v>2</v>
      </c>
      <c r="P74" s="4"/>
      <c r="Q74" s="4"/>
      <c r="R74" s="4"/>
      <c r="S74" s="4"/>
      <c r="T74" s="4"/>
      <c r="U74" s="4"/>
      <c r="V74" s="4"/>
      <c r="W74" s="4">
        <v>0</v>
      </c>
      <c r="X74" s="4">
        <v>1</v>
      </c>
      <c r="Y74" s="4">
        <v>0</v>
      </c>
      <c r="Z74" s="4"/>
      <c r="AA74" s="4"/>
      <c r="AB74" s="4"/>
    </row>
    <row r="75" spans="1:206" x14ac:dyDescent="0.2">
      <c r="A75" s="4">
        <v>50</v>
      </c>
      <c r="B75" s="4">
        <v>0</v>
      </c>
      <c r="C75" s="4">
        <v>0</v>
      </c>
      <c r="D75" s="4">
        <v>1</v>
      </c>
      <c r="E75" s="4">
        <v>223</v>
      </c>
      <c r="F75" s="4">
        <f>ROUND(Source!AQ65,O75)</f>
        <v>0</v>
      </c>
      <c r="G75" s="4" t="s">
        <v>101</v>
      </c>
      <c r="H75" s="4" t="s">
        <v>102</v>
      </c>
      <c r="I75" s="4"/>
      <c r="J75" s="4"/>
      <c r="K75" s="4">
        <v>223</v>
      </c>
      <c r="L75" s="4">
        <v>9</v>
      </c>
      <c r="M75" s="4">
        <v>3</v>
      </c>
      <c r="N75" s="4" t="s">
        <v>6</v>
      </c>
      <c r="O75" s="4">
        <v>2</v>
      </c>
      <c r="P75" s="4"/>
      <c r="Q75" s="4"/>
      <c r="R75" s="4"/>
      <c r="S75" s="4"/>
      <c r="T75" s="4"/>
      <c r="U75" s="4"/>
      <c r="V75" s="4"/>
      <c r="W75" s="4">
        <v>0</v>
      </c>
      <c r="X75" s="4">
        <v>1</v>
      </c>
      <c r="Y75" s="4">
        <v>0</v>
      </c>
      <c r="Z75" s="4"/>
      <c r="AA75" s="4"/>
      <c r="AB75" s="4"/>
    </row>
    <row r="76" spans="1:206" x14ac:dyDescent="0.2">
      <c r="A76" s="4">
        <v>50</v>
      </c>
      <c r="B76" s="4">
        <v>0</v>
      </c>
      <c r="C76" s="4">
        <v>0</v>
      </c>
      <c r="D76" s="4">
        <v>1</v>
      </c>
      <c r="E76" s="4">
        <v>229</v>
      </c>
      <c r="F76" s="4">
        <f>ROUND(Source!AZ65,O76)</f>
        <v>0</v>
      </c>
      <c r="G76" s="4" t="s">
        <v>103</v>
      </c>
      <c r="H76" s="4" t="s">
        <v>104</v>
      </c>
      <c r="I76" s="4"/>
      <c r="J76" s="4"/>
      <c r="K76" s="4">
        <v>229</v>
      </c>
      <c r="L76" s="4">
        <v>10</v>
      </c>
      <c r="M76" s="4">
        <v>3</v>
      </c>
      <c r="N76" s="4" t="s">
        <v>6</v>
      </c>
      <c r="O76" s="4">
        <v>2</v>
      </c>
      <c r="P76" s="4"/>
      <c r="Q76" s="4"/>
      <c r="R76" s="4"/>
      <c r="S76" s="4"/>
      <c r="T76" s="4"/>
      <c r="U76" s="4"/>
      <c r="V76" s="4"/>
      <c r="W76" s="4">
        <v>0</v>
      </c>
      <c r="X76" s="4">
        <v>1</v>
      </c>
      <c r="Y76" s="4">
        <v>0</v>
      </c>
      <c r="Z76" s="4"/>
      <c r="AA76" s="4"/>
      <c r="AB76" s="4"/>
    </row>
    <row r="77" spans="1:206" x14ac:dyDescent="0.2">
      <c r="A77" s="4">
        <v>50</v>
      </c>
      <c r="B77" s="4">
        <v>0</v>
      </c>
      <c r="C77" s="4">
        <v>0</v>
      </c>
      <c r="D77" s="4">
        <v>1</v>
      </c>
      <c r="E77" s="4">
        <v>203</v>
      </c>
      <c r="F77" s="4">
        <f>ROUND(Source!Q65,O77)</f>
        <v>98761.08</v>
      </c>
      <c r="G77" s="4" t="s">
        <v>105</v>
      </c>
      <c r="H77" s="4" t="s">
        <v>106</v>
      </c>
      <c r="I77" s="4"/>
      <c r="J77" s="4"/>
      <c r="K77" s="4">
        <v>203</v>
      </c>
      <c r="L77" s="4">
        <v>11</v>
      </c>
      <c r="M77" s="4">
        <v>3</v>
      </c>
      <c r="N77" s="4" t="s">
        <v>6</v>
      </c>
      <c r="O77" s="4">
        <v>2</v>
      </c>
      <c r="P77" s="4"/>
      <c r="Q77" s="4"/>
      <c r="R77" s="4"/>
      <c r="S77" s="4"/>
      <c r="T77" s="4"/>
      <c r="U77" s="4"/>
      <c r="V77" s="4"/>
      <c r="W77" s="4">
        <v>98761.08</v>
      </c>
      <c r="X77" s="4">
        <v>1</v>
      </c>
      <c r="Y77" s="4">
        <v>98761.08</v>
      </c>
      <c r="Z77" s="4"/>
      <c r="AA77" s="4"/>
      <c r="AB77" s="4"/>
    </row>
    <row r="78" spans="1:206" x14ac:dyDescent="0.2">
      <c r="A78" s="4">
        <v>50</v>
      </c>
      <c r="B78" s="4">
        <v>0</v>
      </c>
      <c r="C78" s="4">
        <v>0</v>
      </c>
      <c r="D78" s="4">
        <v>1</v>
      </c>
      <c r="E78" s="4">
        <v>231</v>
      </c>
      <c r="F78" s="4">
        <f>ROUND(Source!BB65,O78)</f>
        <v>0</v>
      </c>
      <c r="G78" s="4" t="s">
        <v>107</v>
      </c>
      <c r="H78" s="4" t="s">
        <v>108</v>
      </c>
      <c r="I78" s="4"/>
      <c r="J78" s="4"/>
      <c r="K78" s="4">
        <v>231</v>
      </c>
      <c r="L78" s="4">
        <v>12</v>
      </c>
      <c r="M78" s="4">
        <v>3</v>
      </c>
      <c r="N78" s="4" t="s">
        <v>6</v>
      </c>
      <c r="O78" s="4">
        <v>2</v>
      </c>
      <c r="P78" s="4"/>
      <c r="Q78" s="4"/>
      <c r="R78" s="4"/>
      <c r="S78" s="4"/>
      <c r="T78" s="4"/>
      <c r="U78" s="4"/>
      <c r="V78" s="4"/>
      <c r="W78" s="4">
        <v>0</v>
      </c>
      <c r="X78" s="4">
        <v>1</v>
      </c>
      <c r="Y78" s="4">
        <v>0</v>
      </c>
      <c r="Z78" s="4"/>
      <c r="AA78" s="4"/>
      <c r="AB78" s="4"/>
    </row>
    <row r="79" spans="1:206" x14ac:dyDescent="0.2">
      <c r="A79" s="4">
        <v>50</v>
      </c>
      <c r="B79" s="4">
        <v>0</v>
      </c>
      <c r="C79" s="4">
        <v>0</v>
      </c>
      <c r="D79" s="4">
        <v>1</v>
      </c>
      <c r="E79" s="4">
        <v>204</v>
      </c>
      <c r="F79" s="4">
        <f>ROUND(Source!R65,O79)</f>
        <v>34633.65</v>
      </c>
      <c r="G79" s="4" t="s">
        <v>109</v>
      </c>
      <c r="H79" s="4" t="s">
        <v>110</v>
      </c>
      <c r="I79" s="4"/>
      <c r="J79" s="4"/>
      <c r="K79" s="4">
        <v>204</v>
      </c>
      <c r="L79" s="4">
        <v>13</v>
      </c>
      <c r="M79" s="4">
        <v>3</v>
      </c>
      <c r="N79" s="4" t="s">
        <v>6</v>
      </c>
      <c r="O79" s="4">
        <v>2</v>
      </c>
      <c r="P79" s="4"/>
      <c r="Q79" s="4"/>
      <c r="R79" s="4"/>
      <c r="S79" s="4"/>
      <c r="T79" s="4"/>
      <c r="U79" s="4"/>
      <c r="V79" s="4"/>
      <c r="W79" s="4">
        <v>34633.649999999994</v>
      </c>
      <c r="X79" s="4">
        <v>1</v>
      </c>
      <c r="Y79" s="4">
        <v>34633.649999999994</v>
      </c>
      <c r="Z79" s="4"/>
      <c r="AA79" s="4"/>
      <c r="AB79" s="4"/>
    </row>
    <row r="80" spans="1:206" x14ac:dyDescent="0.2">
      <c r="A80" s="4">
        <v>50</v>
      </c>
      <c r="B80" s="4">
        <v>0</v>
      </c>
      <c r="C80" s="4">
        <v>0</v>
      </c>
      <c r="D80" s="4">
        <v>1</v>
      </c>
      <c r="E80" s="4">
        <v>205</v>
      </c>
      <c r="F80" s="4">
        <f>ROUND(Source!S65,O80)</f>
        <v>76211.61</v>
      </c>
      <c r="G80" s="4" t="s">
        <v>111</v>
      </c>
      <c r="H80" s="4" t="s">
        <v>112</v>
      </c>
      <c r="I80" s="4"/>
      <c r="J80" s="4"/>
      <c r="K80" s="4">
        <v>205</v>
      </c>
      <c r="L80" s="4">
        <v>14</v>
      </c>
      <c r="M80" s="4">
        <v>3</v>
      </c>
      <c r="N80" s="4" t="s">
        <v>6</v>
      </c>
      <c r="O80" s="4">
        <v>2</v>
      </c>
      <c r="P80" s="4"/>
      <c r="Q80" s="4"/>
      <c r="R80" s="4"/>
      <c r="S80" s="4"/>
      <c r="T80" s="4"/>
      <c r="U80" s="4"/>
      <c r="V80" s="4"/>
      <c r="W80" s="4">
        <v>76211.61</v>
      </c>
      <c r="X80" s="4">
        <v>1</v>
      </c>
      <c r="Y80" s="4">
        <v>76211.61</v>
      </c>
      <c r="Z80" s="4"/>
      <c r="AA80" s="4"/>
      <c r="AB80" s="4"/>
    </row>
    <row r="81" spans="1:28" x14ac:dyDescent="0.2">
      <c r="A81" s="4">
        <v>50</v>
      </c>
      <c r="B81" s="4">
        <v>0</v>
      </c>
      <c r="C81" s="4">
        <v>0</v>
      </c>
      <c r="D81" s="4">
        <v>1</v>
      </c>
      <c r="E81" s="4">
        <v>232</v>
      </c>
      <c r="F81" s="4">
        <f>ROUND(Source!BC65,O81)</f>
        <v>0</v>
      </c>
      <c r="G81" s="4" t="s">
        <v>113</v>
      </c>
      <c r="H81" s="4" t="s">
        <v>114</v>
      </c>
      <c r="I81" s="4"/>
      <c r="J81" s="4"/>
      <c r="K81" s="4">
        <v>232</v>
      </c>
      <c r="L81" s="4">
        <v>15</v>
      </c>
      <c r="M81" s="4">
        <v>3</v>
      </c>
      <c r="N81" s="4" t="s">
        <v>6</v>
      </c>
      <c r="O81" s="4">
        <v>2</v>
      </c>
      <c r="P81" s="4"/>
      <c r="Q81" s="4"/>
      <c r="R81" s="4"/>
      <c r="S81" s="4"/>
      <c r="T81" s="4"/>
      <c r="U81" s="4"/>
      <c r="V81" s="4"/>
      <c r="W81" s="4">
        <v>0</v>
      </c>
      <c r="X81" s="4">
        <v>1</v>
      </c>
      <c r="Y81" s="4">
        <v>0</v>
      </c>
      <c r="Z81" s="4"/>
      <c r="AA81" s="4"/>
      <c r="AB81" s="4"/>
    </row>
    <row r="82" spans="1:28" x14ac:dyDescent="0.2">
      <c r="A82" s="4">
        <v>50</v>
      </c>
      <c r="B82" s="4">
        <v>0</v>
      </c>
      <c r="C82" s="4">
        <v>0</v>
      </c>
      <c r="D82" s="4">
        <v>1</v>
      </c>
      <c r="E82" s="4">
        <v>214</v>
      </c>
      <c r="F82" s="4">
        <f>ROUND(Source!AS65,O82)</f>
        <v>630254.66</v>
      </c>
      <c r="G82" s="4" t="s">
        <v>115</v>
      </c>
      <c r="H82" s="4" t="s">
        <v>116</v>
      </c>
      <c r="I82" s="4"/>
      <c r="J82" s="4"/>
      <c r="K82" s="4">
        <v>214</v>
      </c>
      <c r="L82" s="4">
        <v>16</v>
      </c>
      <c r="M82" s="4">
        <v>3</v>
      </c>
      <c r="N82" s="4" t="s">
        <v>6</v>
      </c>
      <c r="O82" s="4">
        <v>2</v>
      </c>
      <c r="P82" s="4"/>
      <c r="Q82" s="4"/>
      <c r="R82" s="4"/>
      <c r="S82" s="4"/>
      <c r="T82" s="4"/>
      <c r="U82" s="4"/>
      <c r="V82" s="4"/>
      <c r="W82" s="4">
        <v>630254.66</v>
      </c>
      <c r="X82" s="4">
        <v>1</v>
      </c>
      <c r="Y82" s="4">
        <v>630254.66</v>
      </c>
      <c r="Z82" s="4"/>
      <c r="AA82" s="4"/>
      <c r="AB82" s="4"/>
    </row>
    <row r="83" spans="1:28" x14ac:dyDescent="0.2">
      <c r="A83" s="4">
        <v>50</v>
      </c>
      <c r="B83" s="4">
        <v>0</v>
      </c>
      <c r="C83" s="4">
        <v>0</v>
      </c>
      <c r="D83" s="4">
        <v>1</v>
      </c>
      <c r="E83" s="4">
        <v>215</v>
      </c>
      <c r="F83" s="4">
        <f>ROUND(Source!AT65,O83)</f>
        <v>0</v>
      </c>
      <c r="G83" s="4" t="s">
        <v>117</v>
      </c>
      <c r="H83" s="4" t="s">
        <v>118</v>
      </c>
      <c r="I83" s="4"/>
      <c r="J83" s="4"/>
      <c r="K83" s="4">
        <v>215</v>
      </c>
      <c r="L83" s="4">
        <v>17</v>
      </c>
      <c r="M83" s="4">
        <v>3</v>
      </c>
      <c r="N83" s="4" t="s">
        <v>6</v>
      </c>
      <c r="O83" s="4">
        <v>2</v>
      </c>
      <c r="P83" s="4"/>
      <c r="Q83" s="4"/>
      <c r="R83" s="4"/>
      <c r="S83" s="4"/>
      <c r="T83" s="4"/>
      <c r="U83" s="4"/>
      <c r="V83" s="4"/>
      <c r="W83" s="4">
        <v>0</v>
      </c>
      <c r="X83" s="4">
        <v>1</v>
      </c>
      <c r="Y83" s="4">
        <v>0</v>
      </c>
      <c r="Z83" s="4"/>
      <c r="AA83" s="4"/>
      <c r="AB83" s="4"/>
    </row>
    <row r="84" spans="1:28" x14ac:dyDescent="0.2">
      <c r="A84" s="4">
        <v>50</v>
      </c>
      <c r="B84" s="4">
        <v>0</v>
      </c>
      <c r="C84" s="4">
        <v>0</v>
      </c>
      <c r="D84" s="4">
        <v>1</v>
      </c>
      <c r="E84" s="4">
        <v>217</v>
      </c>
      <c r="F84" s="4">
        <f>ROUND(Source!AU65,O84)</f>
        <v>0</v>
      </c>
      <c r="G84" s="4" t="s">
        <v>119</v>
      </c>
      <c r="H84" s="4" t="s">
        <v>120</v>
      </c>
      <c r="I84" s="4"/>
      <c r="J84" s="4"/>
      <c r="K84" s="4">
        <v>217</v>
      </c>
      <c r="L84" s="4">
        <v>18</v>
      </c>
      <c r="M84" s="4">
        <v>3</v>
      </c>
      <c r="N84" s="4" t="s">
        <v>6</v>
      </c>
      <c r="O84" s="4">
        <v>2</v>
      </c>
      <c r="P84" s="4"/>
      <c r="Q84" s="4"/>
      <c r="R84" s="4"/>
      <c r="S84" s="4"/>
      <c r="T84" s="4"/>
      <c r="U84" s="4"/>
      <c r="V84" s="4"/>
      <c r="W84" s="4">
        <v>0</v>
      </c>
      <c r="X84" s="4">
        <v>1</v>
      </c>
      <c r="Y84" s="4">
        <v>0</v>
      </c>
      <c r="Z84" s="4"/>
      <c r="AA84" s="4"/>
      <c r="AB84" s="4"/>
    </row>
    <row r="85" spans="1:28" x14ac:dyDescent="0.2">
      <c r="A85" s="4">
        <v>50</v>
      </c>
      <c r="B85" s="4">
        <v>0</v>
      </c>
      <c r="C85" s="4">
        <v>0</v>
      </c>
      <c r="D85" s="4">
        <v>1</v>
      </c>
      <c r="E85" s="4">
        <v>230</v>
      </c>
      <c r="F85" s="4">
        <f>ROUND(Source!BA65,O85)</f>
        <v>0</v>
      </c>
      <c r="G85" s="4" t="s">
        <v>121</v>
      </c>
      <c r="H85" s="4" t="s">
        <v>122</v>
      </c>
      <c r="I85" s="4"/>
      <c r="J85" s="4"/>
      <c r="K85" s="4">
        <v>230</v>
      </c>
      <c r="L85" s="4">
        <v>19</v>
      </c>
      <c r="M85" s="4">
        <v>3</v>
      </c>
      <c r="N85" s="4" t="s">
        <v>6</v>
      </c>
      <c r="O85" s="4">
        <v>2</v>
      </c>
      <c r="P85" s="4"/>
      <c r="Q85" s="4"/>
      <c r="R85" s="4"/>
      <c r="S85" s="4"/>
      <c r="T85" s="4"/>
      <c r="U85" s="4"/>
      <c r="V85" s="4"/>
      <c r="W85" s="4">
        <v>0</v>
      </c>
      <c r="X85" s="4">
        <v>1</v>
      </c>
      <c r="Y85" s="4">
        <v>0</v>
      </c>
      <c r="Z85" s="4"/>
      <c r="AA85" s="4"/>
      <c r="AB85" s="4"/>
    </row>
    <row r="86" spans="1:28" x14ac:dyDescent="0.2">
      <c r="A86" s="4">
        <v>50</v>
      </c>
      <c r="B86" s="4">
        <v>0</v>
      </c>
      <c r="C86" s="4">
        <v>0</v>
      </c>
      <c r="D86" s="4">
        <v>1</v>
      </c>
      <c r="E86" s="4">
        <v>206</v>
      </c>
      <c r="F86" s="4">
        <f>ROUND(Source!T65,O86)</f>
        <v>0</v>
      </c>
      <c r="G86" s="4" t="s">
        <v>123</v>
      </c>
      <c r="H86" s="4" t="s">
        <v>124</v>
      </c>
      <c r="I86" s="4"/>
      <c r="J86" s="4"/>
      <c r="K86" s="4">
        <v>206</v>
      </c>
      <c r="L86" s="4">
        <v>20</v>
      </c>
      <c r="M86" s="4">
        <v>3</v>
      </c>
      <c r="N86" s="4" t="s">
        <v>6</v>
      </c>
      <c r="O86" s="4">
        <v>2</v>
      </c>
      <c r="P86" s="4"/>
      <c r="Q86" s="4"/>
      <c r="R86" s="4"/>
      <c r="S86" s="4"/>
      <c r="T86" s="4"/>
      <c r="U86" s="4"/>
      <c r="V86" s="4"/>
      <c r="W86" s="4">
        <v>0</v>
      </c>
      <c r="X86" s="4">
        <v>1</v>
      </c>
      <c r="Y86" s="4">
        <v>0</v>
      </c>
      <c r="Z86" s="4"/>
      <c r="AA86" s="4"/>
      <c r="AB86" s="4"/>
    </row>
    <row r="87" spans="1:28" x14ac:dyDescent="0.2">
      <c r="A87" s="4">
        <v>50</v>
      </c>
      <c r="B87" s="4">
        <v>0</v>
      </c>
      <c r="C87" s="4">
        <v>0</v>
      </c>
      <c r="D87" s="4">
        <v>1</v>
      </c>
      <c r="E87" s="4">
        <v>207</v>
      </c>
      <c r="F87" s="4">
        <f>ROUND(Source!U65,O87)</f>
        <v>198.82395199999999</v>
      </c>
      <c r="G87" s="4" t="s">
        <v>125</v>
      </c>
      <c r="H87" s="4" t="s">
        <v>126</v>
      </c>
      <c r="I87" s="4"/>
      <c r="J87" s="4"/>
      <c r="K87" s="4">
        <v>207</v>
      </c>
      <c r="L87" s="4">
        <v>21</v>
      </c>
      <c r="M87" s="4">
        <v>3</v>
      </c>
      <c r="N87" s="4" t="s">
        <v>6</v>
      </c>
      <c r="O87" s="4">
        <v>7</v>
      </c>
      <c r="P87" s="4"/>
      <c r="Q87" s="4"/>
      <c r="R87" s="4"/>
      <c r="S87" s="4"/>
      <c r="T87" s="4"/>
      <c r="U87" s="4"/>
      <c r="V87" s="4"/>
      <c r="W87" s="4">
        <v>198.82395199999999</v>
      </c>
      <c r="X87" s="4">
        <v>1</v>
      </c>
      <c r="Y87" s="4">
        <v>198.82395199999999</v>
      </c>
      <c r="Z87" s="4"/>
      <c r="AA87" s="4"/>
      <c r="AB87" s="4"/>
    </row>
    <row r="88" spans="1:28" x14ac:dyDescent="0.2">
      <c r="A88" s="4">
        <v>50</v>
      </c>
      <c r="B88" s="4">
        <v>0</v>
      </c>
      <c r="C88" s="4">
        <v>0</v>
      </c>
      <c r="D88" s="4">
        <v>1</v>
      </c>
      <c r="E88" s="4">
        <v>208</v>
      </c>
      <c r="F88" s="4">
        <f>ROUND(Source!V65,O88)</f>
        <v>62.182814</v>
      </c>
      <c r="G88" s="4" t="s">
        <v>127</v>
      </c>
      <c r="H88" s="4" t="s">
        <v>128</v>
      </c>
      <c r="I88" s="4"/>
      <c r="J88" s="4"/>
      <c r="K88" s="4">
        <v>208</v>
      </c>
      <c r="L88" s="4">
        <v>22</v>
      </c>
      <c r="M88" s="4">
        <v>3</v>
      </c>
      <c r="N88" s="4" t="s">
        <v>6</v>
      </c>
      <c r="O88" s="4">
        <v>7</v>
      </c>
      <c r="P88" s="4"/>
      <c r="Q88" s="4"/>
      <c r="R88" s="4"/>
      <c r="S88" s="4"/>
      <c r="T88" s="4"/>
      <c r="U88" s="4"/>
      <c r="V88" s="4"/>
      <c r="W88" s="4">
        <v>62.182814</v>
      </c>
      <c r="X88" s="4">
        <v>1</v>
      </c>
      <c r="Y88" s="4">
        <v>62.182814</v>
      </c>
      <c r="Z88" s="4"/>
      <c r="AA88" s="4"/>
      <c r="AB88" s="4"/>
    </row>
    <row r="89" spans="1:28" x14ac:dyDescent="0.2">
      <c r="A89" s="4">
        <v>50</v>
      </c>
      <c r="B89" s="4">
        <v>0</v>
      </c>
      <c r="C89" s="4">
        <v>0</v>
      </c>
      <c r="D89" s="4">
        <v>1</v>
      </c>
      <c r="E89" s="4">
        <v>209</v>
      </c>
      <c r="F89" s="4">
        <f>ROUND(Source!W65,O89)</f>
        <v>0</v>
      </c>
      <c r="G89" s="4" t="s">
        <v>129</v>
      </c>
      <c r="H89" s="4" t="s">
        <v>130</v>
      </c>
      <c r="I89" s="4"/>
      <c r="J89" s="4"/>
      <c r="K89" s="4">
        <v>209</v>
      </c>
      <c r="L89" s="4">
        <v>23</v>
      </c>
      <c r="M89" s="4">
        <v>3</v>
      </c>
      <c r="N89" s="4" t="s">
        <v>6</v>
      </c>
      <c r="O89" s="4">
        <v>2</v>
      </c>
      <c r="P89" s="4"/>
      <c r="Q89" s="4"/>
      <c r="R89" s="4"/>
      <c r="S89" s="4"/>
      <c r="T89" s="4"/>
      <c r="U89" s="4"/>
      <c r="V89" s="4"/>
      <c r="W89" s="4">
        <v>0</v>
      </c>
      <c r="X89" s="4">
        <v>1</v>
      </c>
      <c r="Y89" s="4">
        <v>0</v>
      </c>
      <c r="Z89" s="4"/>
      <c r="AA89" s="4"/>
      <c r="AB89" s="4"/>
    </row>
    <row r="90" spans="1:28" x14ac:dyDescent="0.2">
      <c r="A90" s="4">
        <v>50</v>
      </c>
      <c r="B90" s="4">
        <v>0</v>
      </c>
      <c r="C90" s="4">
        <v>0</v>
      </c>
      <c r="D90" s="4">
        <v>1</v>
      </c>
      <c r="E90" s="4">
        <v>233</v>
      </c>
      <c r="F90" s="4">
        <f>ROUND(Source!BD65,O90)</f>
        <v>18392.080000000002</v>
      </c>
      <c r="G90" s="4" t="s">
        <v>131</v>
      </c>
      <c r="H90" s="4" t="s">
        <v>132</v>
      </c>
      <c r="I90" s="4"/>
      <c r="J90" s="4"/>
      <c r="K90" s="4">
        <v>233</v>
      </c>
      <c r="L90" s="4">
        <v>24</v>
      </c>
      <c r="M90" s="4">
        <v>3</v>
      </c>
      <c r="N90" s="4" t="s">
        <v>6</v>
      </c>
      <c r="O90" s="4">
        <v>2</v>
      </c>
      <c r="P90" s="4"/>
      <c r="Q90" s="4"/>
      <c r="R90" s="4"/>
      <c r="S90" s="4"/>
      <c r="T90" s="4"/>
      <c r="U90" s="4"/>
      <c r="V90" s="4"/>
      <c r="W90" s="4">
        <v>18392.080000000002</v>
      </c>
      <c r="X90" s="4">
        <v>1</v>
      </c>
      <c r="Y90" s="4">
        <v>18392.080000000002</v>
      </c>
      <c r="Z90" s="4"/>
      <c r="AA90" s="4"/>
      <c r="AB90" s="4"/>
    </row>
    <row r="91" spans="1:28" x14ac:dyDescent="0.2">
      <c r="A91" s="4">
        <v>50</v>
      </c>
      <c r="B91" s="4">
        <v>0</v>
      </c>
      <c r="C91" s="4">
        <v>0</v>
      </c>
      <c r="D91" s="4">
        <v>1</v>
      </c>
      <c r="E91" s="4">
        <v>210</v>
      </c>
      <c r="F91" s="4">
        <f>ROUND(Source!X65,O91)</f>
        <v>127428.12</v>
      </c>
      <c r="G91" s="4" t="s">
        <v>133</v>
      </c>
      <c r="H91" s="4" t="s">
        <v>134</v>
      </c>
      <c r="I91" s="4"/>
      <c r="J91" s="4"/>
      <c r="K91" s="4">
        <v>210</v>
      </c>
      <c r="L91" s="4">
        <v>25</v>
      </c>
      <c r="M91" s="4">
        <v>3</v>
      </c>
      <c r="N91" s="4" t="s">
        <v>6</v>
      </c>
      <c r="O91" s="4">
        <v>2</v>
      </c>
      <c r="P91" s="4"/>
      <c r="Q91" s="4"/>
      <c r="R91" s="4"/>
      <c r="S91" s="4"/>
      <c r="T91" s="4"/>
      <c r="U91" s="4"/>
      <c r="V91" s="4"/>
      <c r="W91" s="4">
        <v>127428.12</v>
      </c>
      <c r="X91" s="4">
        <v>1</v>
      </c>
      <c r="Y91" s="4">
        <v>127428.12</v>
      </c>
      <c r="Z91" s="4"/>
      <c r="AA91" s="4"/>
      <c r="AB91" s="4"/>
    </row>
    <row r="92" spans="1:28" x14ac:dyDescent="0.2">
      <c r="A92" s="4">
        <v>50</v>
      </c>
      <c r="B92" s="4">
        <v>0</v>
      </c>
      <c r="C92" s="4">
        <v>0</v>
      </c>
      <c r="D92" s="4">
        <v>1</v>
      </c>
      <c r="E92" s="4">
        <v>211</v>
      </c>
      <c r="F92" s="4">
        <f>ROUND(Source!Y65,O92)</f>
        <v>85860.15</v>
      </c>
      <c r="G92" s="4" t="s">
        <v>135</v>
      </c>
      <c r="H92" s="4" t="s">
        <v>136</v>
      </c>
      <c r="I92" s="4"/>
      <c r="J92" s="4"/>
      <c r="K92" s="4">
        <v>211</v>
      </c>
      <c r="L92" s="4">
        <v>26</v>
      </c>
      <c r="M92" s="4">
        <v>3</v>
      </c>
      <c r="N92" s="4" t="s">
        <v>6</v>
      </c>
      <c r="O92" s="4">
        <v>2</v>
      </c>
      <c r="P92" s="4"/>
      <c r="Q92" s="4"/>
      <c r="R92" s="4"/>
      <c r="S92" s="4"/>
      <c r="T92" s="4"/>
      <c r="U92" s="4"/>
      <c r="V92" s="4"/>
      <c r="W92" s="4">
        <v>85860.15</v>
      </c>
      <c r="X92" s="4">
        <v>1</v>
      </c>
      <c r="Y92" s="4">
        <v>85860.15</v>
      </c>
      <c r="Z92" s="4"/>
      <c r="AA92" s="4"/>
      <c r="AB92" s="4"/>
    </row>
    <row r="93" spans="1:28" x14ac:dyDescent="0.2">
      <c r="A93" s="4">
        <v>50</v>
      </c>
      <c r="B93" s="4">
        <v>0</v>
      </c>
      <c r="C93" s="4">
        <v>0</v>
      </c>
      <c r="D93" s="4">
        <v>1</v>
      </c>
      <c r="E93" s="4">
        <v>224</v>
      </c>
      <c r="F93" s="4">
        <f>ROUND(Source!AR65,O93)</f>
        <v>630254.66</v>
      </c>
      <c r="G93" s="4" t="s">
        <v>137</v>
      </c>
      <c r="H93" s="4" t="s">
        <v>138</v>
      </c>
      <c r="I93" s="4"/>
      <c r="J93" s="4"/>
      <c r="K93" s="4">
        <v>224</v>
      </c>
      <c r="L93" s="4">
        <v>27</v>
      </c>
      <c r="M93" s="4">
        <v>3</v>
      </c>
      <c r="N93" s="4" t="s">
        <v>6</v>
      </c>
      <c r="O93" s="4">
        <v>2</v>
      </c>
      <c r="P93" s="4"/>
      <c r="Q93" s="4"/>
      <c r="R93" s="4"/>
      <c r="S93" s="4"/>
      <c r="T93" s="4"/>
      <c r="U93" s="4"/>
      <c r="V93" s="4"/>
      <c r="W93" s="4">
        <v>630254.66</v>
      </c>
      <c r="X93" s="4">
        <v>1</v>
      </c>
      <c r="Y93" s="4">
        <v>630254.66</v>
      </c>
      <c r="Z93" s="4"/>
      <c r="AA93" s="4"/>
      <c r="AB93" s="4"/>
    </row>
    <row r="96" spans="1:28" x14ac:dyDescent="0.2">
      <c r="A96">
        <v>70</v>
      </c>
      <c r="B96">
        <v>1</v>
      </c>
      <c r="D96">
        <v>1</v>
      </c>
      <c r="E96" t="s">
        <v>139</v>
      </c>
      <c r="F96" t="s">
        <v>140</v>
      </c>
      <c r="G96">
        <v>1</v>
      </c>
      <c r="H96">
        <v>0</v>
      </c>
      <c r="I96" t="s">
        <v>6</v>
      </c>
      <c r="J96">
        <v>1</v>
      </c>
      <c r="K96">
        <v>0</v>
      </c>
      <c r="L96" t="s">
        <v>6</v>
      </c>
      <c r="M96" t="s">
        <v>6</v>
      </c>
      <c r="N96">
        <v>0</v>
      </c>
      <c r="P96" t="s">
        <v>141</v>
      </c>
    </row>
    <row r="97" spans="1:16" x14ac:dyDescent="0.2">
      <c r="A97">
        <v>70</v>
      </c>
      <c r="B97">
        <v>1</v>
      </c>
      <c r="D97">
        <v>2</v>
      </c>
      <c r="E97" t="s">
        <v>142</v>
      </c>
      <c r="F97" t="s">
        <v>143</v>
      </c>
      <c r="G97">
        <v>0</v>
      </c>
      <c r="H97">
        <v>0</v>
      </c>
      <c r="I97" t="s">
        <v>6</v>
      </c>
      <c r="J97">
        <v>1</v>
      </c>
      <c r="K97">
        <v>0</v>
      </c>
      <c r="L97" t="s">
        <v>6</v>
      </c>
      <c r="M97" t="s">
        <v>6</v>
      </c>
      <c r="N97">
        <v>0</v>
      </c>
      <c r="P97" t="s">
        <v>144</v>
      </c>
    </row>
    <row r="98" spans="1:16" x14ac:dyDescent="0.2">
      <c r="A98">
        <v>70</v>
      </c>
      <c r="B98">
        <v>1</v>
      </c>
      <c r="D98">
        <v>3</v>
      </c>
      <c r="E98" t="s">
        <v>145</v>
      </c>
      <c r="F98" t="s">
        <v>146</v>
      </c>
      <c r="G98">
        <v>0</v>
      </c>
      <c r="H98">
        <v>0</v>
      </c>
      <c r="I98" t="s">
        <v>6</v>
      </c>
      <c r="J98">
        <v>1</v>
      </c>
      <c r="K98">
        <v>0</v>
      </c>
      <c r="L98" t="s">
        <v>6</v>
      </c>
      <c r="M98" t="s">
        <v>6</v>
      </c>
      <c r="N98">
        <v>0</v>
      </c>
      <c r="P98" t="s">
        <v>147</v>
      </c>
    </row>
    <row r="99" spans="1:16" x14ac:dyDescent="0.2">
      <c r="A99">
        <v>70</v>
      </c>
      <c r="B99">
        <v>1</v>
      </c>
      <c r="D99">
        <v>4</v>
      </c>
      <c r="E99" t="s">
        <v>148</v>
      </c>
      <c r="F99" t="s">
        <v>149</v>
      </c>
      <c r="G99">
        <v>1</v>
      </c>
      <c r="H99">
        <v>0</v>
      </c>
      <c r="I99" t="s">
        <v>6</v>
      </c>
      <c r="J99">
        <v>2</v>
      </c>
      <c r="K99">
        <v>0</v>
      </c>
      <c r="L99" t="s">
        <v>6</v>
      </c>
      <c r="M99" t="s">
        <v>6</v>
      </c>
      <c r="N99">
        <v>0</v>
      </c>
      <c r="P99" t="s">
        <v>6</v>
      </c>
    </row>
    <row r="100" spans="1:16" x14ac:dyDescent="0.2">
      <c r="A100">
        <v>70</v>
      </c>
      <c r="B100">
        <v>1</v>
      </c>
      <c r="D100">
        <v>5</v>
      </c>
      <c r="E100" t="s">
        <v>150</v>
      </c>
      <c r="F100" t="s">
        <v>151</v>
      </c>
      <c r="G100">
        <v>0</v>
      </c>
      <c r="H100">
        <v>0</v>
      </c>
      <c r="I100" t="s">
        <v>6</v>
      </c>
      <c r="J100">
        <v>2</v>
      </c>
      <c r="K100">
        <v>0</v>
      </c>
      <c r="L100" t="s">
        <v>6</v>
      </c>
      <c r="M100" t="s">
        <v>6</v>
      </c>
      <c r="N100">
        <v>0</v>
      </c>
      <c r="P100" t="s">
        <v>6</v>
      </c>
    </row>
    <row r="101" spans="1:16" x14ac:dyDescent="0.2">
      <c r="A101">
        <v>70</v>
      </c>
      <c r="B101">
        <v>1</v>
      </c>
      <c r="D101">
        <v>6</v>
      </c>
      <c r="E101" t="s">
        <v>152</v>
      </c>
      <c r="F101" t="s">
        <v>153</v>
      </c>
      <c r="G101">
        <v>0</v>
      </c>
      <c r="H101">
        <v>0</v>
      </c>
      <c r="I101" t="s">
        <v>6</v>
      </c>
      <c r="J101">
        <v>2</v>
      </c>
      <c r="K101">
        <v>0</v>
      </c>
      <c r="L101" t="s">
        <v>6</v>
      </c>
      <c r="M101" t="s">
        <v>6</v>
      </c>
      <c r="N101">
        <v>0</v>
      </c>
      <c r="P101" t="s">
        <v>6</v>
      </c>
    </row>
    <row r="102" spans="1:16" x14ac:dyDescent="0.2">
      <c r="A102">
        <v>70</v>
      </c>
      <c r="B102">
        <v>1</v>
      </c>
      <c r="D102">
        <v>7</v>
      </c>
      <c r="E102" t="s">
        <v>154</v>
      </c>
      <c r="F102" t="s">
        <v>155</v>
      </c>
      <c r="G102">
        <v>0</v>
      </c>
      <c r="H102">
        <v>0</v>
      </c>
      <c r="I102" t="s">
        <v>156</v>
      </c>
      <c r="J102">
        <v>0</v>
      </c>
      <c r="K102">
        <v>0</v>
      </c>
      <c r="L102" t="s">
        <v>6</v>
      </c>
      <c r="M102" t="s">
        <v>6</v>
      </c>
      <c r="N102">
        <v>0</v>
      </c>
      <c r="P102" t="s">
        <v>157</v>
      </c>
    </row>
    <row r="103" spans="1:16" x14ac:dyDescent="0.2">
      <c r="A103">
        <v>70</v>
      </c>
      <c r="B103">
        <v>1</v>
      </c>
      <c r="D103">
        <v>8</v>
      </c>
      <c r="E103" t="s">
        <v>158</v>
      </c>
      <c r="F103" t="s">
        <v>159</v>
      </c>
      <c r="G103">
        <v>0</v>
      </c>
      <c r="H103">
        <v>0</v>
      </c>
      <c r="I103" t="s">
        <v>160</v>
      </c>
      <c r="J103">
        <v>0</v>
      </c>
      <c r="K103">
        <v>0</v>
      </c>
      <c r="L103" t="s">
        <v>6</v>
      </c>
      <c r="M103" t="s">
        <v>6</v>
      </c>
      <c r="N103">
        <v>0</v>
      </c>
      <c r="P103" t="s">
        <v>158</v>
      </c>
    </row>
    <row r="104" spans="1:16" x14ac:dyDescent="0.2">
      <c r="A104">
        <v>70</v>
      </c>
      <c r="B104">
        <v>1</v>
      </c>
      <c r="D104">
        <v>9</v>
      </c>
      <c r="E104" t="s">
        <v>161</v>
      </c>
      <c r="F104" t="s">
        <v>162</v>
      </c>
      <c r="G104">
        <v>0</v>
      </c>
      <c r="H104">
        <v>0</v>
      </c>
      <c r="I104" t="s">
        <v>163</v>
      </c>
      <c r="J104">
        <v>0</v>
      </c>
      <c r="K104">
        <v>0</v>
      </c>
      <c r="L104" t="s">
        <v>6</v>
      </c>
      <c r="M104" t="s">
        <v>6</v>
      </c>
      <c r="N104">
        <v>0</v>
      </c>
      <c r="P104" t="s">
        <v>164</v>
      </c>
    </row>
    <row r="105" spans="1:16" x14ac:dyDescent="0.2">
      <c r="A105">
        <v>70</v>
      </c>
      <c r="B105">
        <v>1</v>
      </c>
      <c r="D105">
        <v>10</v>
      </c>
      <c r="E105" t="s">
        <v>165</v>
      </c>
      <c r="F105" t="s">
        <v>166</v>
      </c>
      <c r="G105">
        <v>0</v>
      </c>
      <c r="H105">
        <v>0</v>
      </c>
      <c r="I105" t="s">
        <v>167</v>
      </c>
      <c r="J105">
        <v>0</v>
      </c>
      <c r="K105">
        <v>0</v>
      </c>
      <c r="L105" t="s">
        <v>6</v>
      </c>
      <c r="M105" t="s">
        <v>6</v>
      </c>
      <c r="N105">
        <v>0</v>
      </c>
      <c r="P105" t="s">
        <v>168</v>
      </c>
    </row>
    <row r="106" spans="1:16" x14ac:dyDescent="0.2">
      <c r="A106">
        <v>70</v>
      </c>
      <c r="B106">
        <v>1</v>
      </c>
      <c r="D106">
        <v>11</v>
      </c>
      <c r="E106" t="s">
        <v>169</v>
      </c>
      <c r="F106" t="s">
        <v>170</v>
      </c>
      <c r="G106">
        <v>0</v>
      </c>
      <c r="H106">
        <v>0</v>
      </c>
      <c r="I106" t="s">
        <v>171</v>
      </c>
      <c r="J106">
        <v>0</v>
      </c>
      <c r="K106">
        <v>0</v>
      </c>
      <c r="L106" t="s">
        <v>6</v>
      </c>
      <c r="M106" t="s">
        <v>6</v>
      </c>
      <c r="N106">
        <v>0</v>
      </c>
      <c r="P106" t="s">
        <v>172</v>
      </c>
    </row>
    <row r="107" spans="1:16" x14ac:dyDescent="0.2">
      <c r="A107">
        <v>70</v>
      </c>
      <c r="B107">
        <v>1</v>
      </c>
      <c r="D107">
        <v>12</v>
      </c>
      <c r="E107" t="s">
        <v>173</v>
      </c>
      <c r="F107" t="s">
        <v>174</v>
      </c>
      <c r="G107">
        <v>0</v>
      </c>
      <c r="H107">
        <v>0</v>
      </c>
      <c r="I107" t="s">
        <v>6</v>
      </c>
      <c r="J107">
        <v>0</v>
      </c>
      <c r="K107">
        <v>0</v>
      </c>
      <c r="L107" t="s">
        <v>6</v>
      </c>
      <c r="M107" t="s">
        <v>6</v>
      </c>
      <c r="N107">
        <v>0</v>
      </c>
      <c r="P107" t="s">
        <v>175</v>
      </c>
    </row>
    <row r="108" spans="1:16" x14ac:dyDescent="0.2">
      <c r="A108">
        <v>70</v>
      </c>
      <c r="B108">
        <v>1</v>
      </c>
      <c r="D108">
        <v>13</v>
      </c>
      <c r="E108" t="s">
        <v>176</v>
      </c>
      <c r="F108" t="s">
        <v>177</v>
      </c>
      <c r="G108">
        <v>0</v>
      </c>
      <c r="H108">
        <v>0</v>
      </c>
      <c r="I108" t="s">
        <v>6</v>
      </c>
      <c r="J108">
        <v>3</v>
      </c>
      <c r="K108">
        <v>0</v>
      </c>
      <c r="L108" t="s">
        <v>6</v>
      </c>
      <c r="M108" t="s">
        <v>6</v>
      </c>
      <c r="N108">
        <v>0</v>
      </c>
      <c r="P108" t="s">
        <v>6</v>
      </c>
    </row>
    <row r="109" spans="1:16" x14ac:dyDescent="0.2">
      <c r="A109">
        <v>70</v>
      </c>
      <c r="B109">
        <v>1</v>
      </c>
      <c r="D109">
        <v>14</v>
      </c>
      <c r="E109" t="s">
        <v>178</v>
      </c>
      <c r="F109" t="s">
        <v>179</v>
      </c>
      <c r="G109">
        <v>1</v>
      </c>
      <c r="H109">
        <v>0</v>
      </c>
      <c r="I109" t="s">
        <v>6</v>
      </c>
      <c r="J109">
        <v>3</v>
      </c>
      <c r="K109">
        <v>0</v>
      </c>
      <c r="L109" t="s">
        <v>6</v>
      </c>
      <c r="M109" t="s">
        <v>6</v>
      </c>
      <c r="N109">
        <v>0</v>
      </c>
      <c r="P109" t="s">
        <v>6</v>
      </c>
    </row>
    <row r="110" spans="1:16" x14ac:dyDescent="0.2">
      <c r="A110">
        <v>70</v>
      </c>
      <c r="B110">
        <v>1</v>
      </c>
      <c r="D110">
        <v>1</v>
      </c>
      <c r="E110" t="s">
        <v>180</v>
      </c>
      <c r="F110" t="s">
        <v>181</v>
      </c>
      <c r="G110">
        <v>0.9</v>
      </c>
      <c r="H110">
        <v>1</v>
      </c>
      <c r="I110" t="s">
        <v>182</v>
      </c>
      <c r="J110">
        <v>0</v>
      </c>
      <c r="K110">
        <v>0</v>
      </c>
      <c r="L110" t="s">
        <v>6</v>
      </c>
      <c r="M110" t="s">
        <v>6</v>
      </c>
      <c r="N110">
        <v>0</v>
      </c>
      <c r="P110" t="s">
        <v>183</v>
      </c>
    </row>
    <row r="111" spans="1:16" x14ac:dyDescent="0.2">
      <c r="A111">
        <v>70</v>
      </c>
      <c r="B111">
        <v>1</v>
      </c>
      <c r="D111">
        <v>2</v>
      </c>
      <c r="E111" t="s">
        <v>184</v>
      </c>
      <c r="F111" t="s">
        <v>185</v>
      </c>
      <c r="G111">
        <v>0.85</v>
      </c>
      <c r="H111">
        <v>1</v>
      </c>
      <c r="I111" t="s">
        <v>186</v>
      </c>
      <c r="J111">
        <v>0</v>
      </c>
      <c r="K111">
        <v>0</v>
      </c>
      <c r="L111" t="s">
        <v>6</v>
      </c>
      <c r="M111" t="s">
        <v>6</v>
      </c>
      <c r="N111">
        <v>0</v>
      </c>
      <c r="P111" t="s">
        <v>187</v>
      </c>
    </row>
    <row r="112" spans="1:16" x14ac:dyDescent="0.2">
      <c r="A112">
        <v>70</v>
      </c>
      <c r="B112">
        <v>1</v>
      </c>
      <c r="D112">
        <v>3</v>
      </c>
      <c r="E112" t="s">
        <v>188</v>
      </c>
      <c r="F112" t="s">
        <v>189</v>
      </c>
      <c r="G112">
        <v>1.03</v>
      </c>
      <c r="H112">
        <v>0</v>
      </c>
      <c r="I112" t="s">
        <v>6</v>
      </c>
      <c r="J112">
        <v>0</v>
      </c>
      <c r="K112">
        <v>0</v>
      </c>
      <c r="L112" t="s">
        <v>6</v>
      </c>
      <c r="M112" t="s">
        <v>6</v>
      </c>
      <c r="N112">
        <v>0</v>
      </c>
      <c r="P112" t="s">
        <v>190</v>
      </c>
    </row>
    <row r="113" spans="1:40" x14ac:dyDescent="0.2">
      <c r="A113">
        <v>70</v>
      </c>
      <c r="B113">
        <v>1</v>
      </c>
      <c r="D113">
        <v>4</v>
      </c>
      <c r="E113" t="s">
        <v>191</v>
      </c>
      <c r="F113" t="s">
        <v>192</v>
      </c>
      <c r="G113">
        <v>1.1499999999999999</v>
      </c>
      <c r="H113">
        <v>0</v>
      </c>
      <c r="I113" t="s">
        <v>6</v>
      </c>
      <c r="J113">
        <v>0</v>
      </c>
      <c r="K113">
        <v>0</v>
      </c>
      <c r="L113" t="s">
        <v>6</v>
      </c>
      <c r="M113" t="s">
        <v>6</v>
      </c>
      <c r="N113">
        <v>0</v>
      </c>
      <c r="P113" t="s">
        <v>193</v>
      </c>
    </row>
    <row r="114" spans="1:40" x14ac:dyDescent="0.2">
      <c r="A114">
        <v>70</v>
      </c>
      <c r="B114">
        <v>1</v>
      </c>
      <c r="D114">
        <v>5</v>
      </c>
      <c r="E114" t="s">
        <v>194</v>
      </c>
      <c r="F114" t="s">
        <v>195</v>
      </c>
      <c r="G114">
        <v>7</v>
      </c>
      <c r="H114">
        <v>0</v>
      </c>
      <c r="I114" t="s">
        <v>6</v>
      </c>
      <c r="J114">
        <v>0</v>
      </c>
      <c r="K114">
        <v>0</v>
      </c>
      <c r="L114" t="s">
        <v>6</v>
      </c>
      <c r="M114" t="s">
        <v>6</v>
      </c>
      <c r="N114">
        <v>0</v>
      </c>
      <c r="P114" t="s">
        <v>6</v>
      </c>
    </row>
    <row r="115" spans="1:40" x14ac:dyDescent="0.2">
      <c r="A115">
        <v>70</v>
      </c>
      <c r="B115">
        <v>1</v>
      </c>
      <c r="D115">
        <v>6</v>
      </c>
      <c r="E115" t="s">
        <v>196</v>
      </c>
      <c r="F115" t="s">
        <v>6</v>
      </c>
      <c r="G115">
        <v>2</v>
      </c>
      <c r="H115">
        <v>0</v>
      </c>
      <c r="I115" t="s">
        <v>6</v>
      </c>
      <c r="J115">
        <v>0</v>
      </c>
      <c r="K115">
        <v>0</v>
      </c>
      <c r="L115" t="s">
        <v>6</v>
      </c>
      <c r="M115" t="s">
        <v>6</v>
      </c>
      <c r="N115">
        <v>0</v>
      </c>
      <c r="P115" t="s">
        <v>6</v>
      </c>
    </row>
    <row r="117" spans="1:40" x14ac:dyDescent="0.2">
      <c r="A117">
        <v>-1</v>
      </c>
    </row>
    <row r="119" spans="1:40" x14ac:dyDescent="0.2">
      <c r="A119" s="3">
        <v>75</v>
      </c>
      <c r="B119" s="3" t="s">
        <v>197</v>
      </c>
      <c r="C119" s="3">
        <v>2026</v>
      </c>
      <c r="D119" s="3">
        <v>2</v>
      </c>
      <c r="E119" s="3">
        <v>0</v>
      </c>
      <c r="F119" s="3">
        <v>0</v>
      </c>
      <c r="G119" s="3">
        <v>0</v>
      </c>
      <c r="H119" s="3">
        <v>1</v>
      </c>
      <c r="I119" s="3">
        <v>0</v>
      </c>
      <c r="J119" s="3">
        <v>4</v>
      </c>
      <c r="K119" s="3">
        <v>0</v>
      </c>
      <c r="L119" s="3">
        <v>0</v>
      </c>
      <c r="M119" s="3">
        <v>0</v>
      </c>
      <c r="N119" s="3">
        <v>92794927</v>
      </c>
      <c r="O119" s="3">
        <v>1</v>
      </c>
    </row>
    <row r="120" spans="1:40" x14ac:dyDescent="0.2">
      <c r="A120" s="5">
        <v>3</v>
      </c>
      <c r="B120" s="5" t="s">
        <v>198</v>
      </c>
      <c r="C120" s="5">
        <v>1</v>
      </c>
      <c r="D120" s="5">
        <v>9.92</v>
      </c>
      <c r="E120" s="5">
        <v>15.72</v>
      </c>
      <c r="F120" s="5">
        <v>44.85</v>
      </c>
      <c r="G120" s="5">
        <v>44.85</v>
      </c>
      <c r="H120" s="5">
        <v>1</v>
      </c>
      <c r="I120" s="5">
        <v>1</v>
      </c>
      <c r="J120" s="5">
        <v>2</v>
      </c>
      <c r="K120" s="5">
        <v>1</v>
      </c>
      <c r="L120" s="5">
        <v>15.3</v>
      </c>
      <c r="M120" s="5">
        <v>1</v>
      </c>
      <c r="N120" s="5">
        <v>9.92</v>
      </c>
      <c r="O120" s="5">
        <v>1</v>
      </c>
      <c r="P120" s="5">
        <v>1</v>
      </c>
      <c r="Q120" s="5">
        <v>1</v>
      </c>
      <c r="R120" s="5">
        <v>15.3</v>
      </c>
      <c r="S120" s="5" t="s">
        <v>6</v>
      </c>
      <c r="T120" s="5" t="s">
        <v>6</v>
      </c>
      <c r="U120" s="5" t="s">
        <v>6</v>
      </c>
      <c r="V120" s="5" t="s">
        <v>6</v>
      </c>
      <c r="W120" s="5" t="s">
        <v>6</v>
      </c>
      <c r="X120" s="5" t="s">
        <v>6</v>
      </c>
      <c r="Y120" s="5" t="s">
        <v>6</v>
      </c>
      <c r="Z120" s="5" t="s">
        <v>6</v>
      </c>
      <c r="AA120" s="5" t="s">
        <v>6</v>
      </c>
      <c r="AB120" s="5" t="s">
        <v>6</v>
      </c>
      <c r="AC120" s="5" t="s">
        <v>6</v>
      </c>
      <c r="AD120" s="5" t="s">
        <v>6</v>
      </c>
      <c r="AE120" s="5" t="s">
        <v>6</v>
      </c>
      <c r="AF120" s="5" t="s">
        <v>6</v>
      </c>
      <c r="AG120" s="5" t="s">
        <v>6</v>
      </c>
      <c r="AH120" s="5" t="s">
        <v>6</v>
      </c>
      <c r="AI120" s="5"/>
      <c r="AJ120" s="5"/>
      <c r="AK120" s="5"/>
      <c r="AL120" s="5"/>
      <c r="AM120" s="5"/>
      <c r="AN120" s="5">
        <v>92794928</v>
      </c>
    </row>
    <row r="124" spans="1:40" x14ac:dyDescent="0.2">
      <c r="A124">
        <v>65</v>
      </c>
      <c r="C124">
        <v>1</v>
      </c>
      <c r="D124">
        <v>0</v>
      </c>
      <c r="E124">
        <v>245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C52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199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31510</v>
      </c>
      <c r="M1">
        <v>66416438</v>
      </c>
      <c r="N1">
        <v>11</v>
      </c>
      <c r="O1">
        <v>15</v>
      </c>
      <c r="P1">
        <v>0</v>
      </c>
      <c r="Q1">
        <v>0</v>
      </c>
    </row>
    <row r="9" spans="1:133" x14ac:dyDescent="0.2">
      <c r="A9" s="1">
        <v>1</v>
      </c>
      <c r="B9" s="1">
        <v>1</v>
      </c>
      <c r="C9" s="1">
        <v>-1</v>
      </c>
      <c r="D9" s="1"/>
      <c r="E9" s="1"/>
      <c r="F9" s="1" t="s">
        <v>4</v>
      </c>
      <c r="G9" s="1" t="s">
        <v>5</v>
      </c>
      <c r="H9" s="1" t="s">
        <v>6</v>
      </c>
      <c r="I9" s="1" t="s">
        <v>6</v>
      </c>
      <c r="J9" s="1" t="s">
        <v>6</v>
      </c>
      <c r="K9" s="1" t="s">
        <v>6</v>
      </c>
      <c r="L9" s="1" t="s">
        <v>6</v>
      </c>
      <c r="M9" s="1" t="s">
        <v>6</v>
      </c>
      <c r="N9" s="1" t="s">
        <v>6</v>
      </c>
      <c r="O9" s="1" t="s">
        <v>6</v>
      </c>
      <c r="P9" s="1">
        <v>0</v>
      </c>
      <c r="Q9" s="1" t="s">
        <v>6</v>
      </c>
      <c r="R9" s="1" t="s">
        <v>6</v>
      </c>
      <c r="S9" s="1" t="s">
        <v>6</v>
      </c>
      <c r="T9" s="1" t="s">
        <v>6</v>
      </c>
      <c r="U9" s="1" t="s">
        <v>6</v>
      </c>
      <c r="V9" s="1" t="s">
        <v>6</v>
      </c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>
        <v>0</v>
      </c>
    </row>
    <row r="12" spans="1:133" x14ac:dyDescent="0.2">
      <c r="A12" s="1">
        <v>1</v>
      </c>
      <c r="B12" s="1">
        <v>51</v>
      </c>
      <c r="C12" s="1">
        <v>1</v>
      </c>
      <c r="D12" s="1"/>
      <c r="E12" s="1">
        <v>0</v>
      </c>
      <c r="F12" s="1" t="s">
        <v>7</v>
      </c>
      <c r="G12" s="1" t="s">
        <v>8</v>
      </c>
      <c r="H12" s="1" t="s">
        <v>6</v>
      </c>
      <c r="I12" s="1">
        <v>0</v>
      </c>
      <c r="J12" s="1" t="s">
        <v>9</v>
      </c>
      <c r="K12" s="1">
        <v>0</v>
      </c>
      <c r="L12" s="1">
        <v>0</v>
      </c>
      <c r="M12" s="1">
        <v>131083</v>
      </c>
      <c r="N12" s="1"/>
      <c r="O12" s="1">
        <v>0</v>
      </c>
      <c r="P12" s="1">
        <v>0</v>
      </c>
      <c r="Q12" s="1">
        <v>0</v>
      </c>
      <c r="R12" s="1">
        <v>0</v>
      </c>
      <c r="S12" s="1"/>
      <c r="T12" s="1">
        <v>4</v>
      </c>
      <c r="U12" s="1" t="s">
        <v>6</v>
      </c>
      <c r="V12" s="1">
        <v>0</v>
      </c>
      <c r="W12" s="1" t="s">
        <v>6</v>
      </c>
      <c r="X12" s="1" t="s">
        <v>6</v>
      </c>
      <c r="Y12" s="1" t="s">
        <v>6</v>
      </c>
      <c r="Z12" s="1" t="s">
        <v>6</v>
      </c>
      <c r="AA12" s="1" t="s">
        <v>6</v>
      </c>
      <c r="AB12" s="1" t="s">
        <v>6</v>
      </c>
      <c r="AC12" s="1" t="s">
        <v>6</v>
      </c>
      <c r="AD12" s="1" t="s">
        <v>6</v>
      </c>
      <c r="AE12" s="1" t="s">
        <v>6</v>
      </c>
      <c r="AF12" s="1" t="s">
        <v>6</v>
      </c>
      <c r="AG12" s="1" t="s">
        <v>6</v>
      </c>
      <c r="AH12" s="1" t="s">
        <v>6</v>
      </c>
      <c r="AI12" s="1" t="s">
        <v>6</v>
      </c>
      <c r="AJ12" s="1" t="s">
        <v>6</v>
      </c>
      <c r="AK12" s="1"/>
      <c r="AL12" s="1" t="s">
        <v>6</v>
      </c>
      <c r="AM12" s="1" t="s">
        <v>6</v>
      </c>
      <c r="AN12" s="1" t="s">
        <v>6</v>
      </c>
      <c r="AO12" s="1"/>
      <c r="AP12" s="1" t="s">
        <v>6</v>
      </c>
      <c r="AQ12" s="1" t="s">
        <v>6</v>
      </c>
      <c r="AR12" s="1" t="s">
        <v>6</v>
      </c>
      <c r="AS12" s="1"/>
      <c r="AT12" s="1"/>
      <c r="AU12" s="1"/>
      <c r="AV12" s="1"/>
      <c r="AW12" s="1"/>
      <c r="AX12" s="1" t="s">
        <v>6</v>
      </c>
      <c r="AY12" s="1" t="s">
        <v>6</v>
      </c>
      <c r="AZ12" s="1" t="s">
        <v>6</v>
      </c>
      <c r="BA12" s="1"/>
      <c r="BB12" s="1">
        <v>2</v>
      </c>
      <c r="BC12" s="1"/>
      <c r="BD12" s="1"/>
      <c r="BE12" s="1"/>
      <c r="BF12" s="1"/>
      <c r="BG12" s="1"/>
      <c r="BH12" s="1" t="s">
        <v>10</v>
      </c>
      <c r="BI12" s="1" t="s">
        <v>11</v>
      </c>
      <c r="BJ12" s="1">
        <v>1</v>
      </c>
      <c r="BK12" s="1">
        <v>1</v>
      </c>
      <c r="BL12" s="1">
        <v>0</v>
      </c>
      <c r="BM12" s="1">
        <v>0</v>
      </c>
      <c r="BN12" s="1">
        <v>0</v>
      </c>
      <c r="BO12" s="1">
        <v>0</v>
      </c>
      <c r="BP12" s="1">
        <v>2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1</v>
      </c>
      <c r="BW12" s="1">
        <v>0</v>
      </c>
      <c r="BX12" s="1">
        <v>0</v>
      </c>
      <c r="BY12" s="1" t="s">
        <v>12</v>
      </c>
      <c r="BZ12" s="1" t="s">
        <v>13</v>
      </c>
      <c r="CA12" s="1" t="s">
        <v>14</v>
      </c>
      <c r="CB12" s="1" t="s">
        <v>14</v>
      </c>
      <c r="CC12" s="1" t="s">
        <v>14</v>
      </c>
      <c r="CD12" s="1" t="s">
        <v>14</v>
      </c>
      <c r="CE12" s="1" t="s">
        <v>15</v>
      </c>
      <c r="CF12" s="1">
        <v>0</v>
      </c>
      <c r="CG12" s="1">
        <v>0</v>
      </c>
      <c r="CH12" s="1">
        <v>489201672</v>
      </c>
      <c r="CI12" s="1" t="s">
        <v>6</v>
      </c>
      <c r="CJ12" s="1" t="s">
        <v>6</v>
      </c>
      <c r="CK12" s="1">
        <v>9</v>
      </c>
      <c r="CL12" s="1"/>
      <c r="CM12" s="1"/>
      <c r="CN12" s="1"/>
      <c r="CO12" s="1"/>
      <c r="CP12" s="1"/>
      <c r="CQ12" s="1" t="s">
        <v>309</v>
      </c>
      <c r="CR12" s="1" t="s">
        <v>16</v>
      </c>
      <c r="CS12" s="1">
        <v>44551</v>
      </c>
      <c r="CT12" s="1">
        <v>395</v>
      </c>
      <c r="CU12" s="1"/>
      <c r="CV12" s="1"/>
      <c r="CW12" s="1"/>
      <c r="CX12" s="1"/>
      <c r="CY12" s="1">
        <v>0</v>
      </c>
      <c r="CZ12" s="1" t="s">
        <v>6</v>
      </c>
      <c r="DA12" s="1" t="s">
        <v>6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4" spans="1:133" x14ac:dyDescent="0.2">
      <c r="A14" s="1">
        <v>22</v>
      </c>
      <c r="B14" s="1">
        <v>1</v>
      </c>
      <c r="C14" s="1">
        <v>0</v>
      </c>
      <c r="D14" s="1">
        <v>92794927</v>
      </c>
      <c r="E14" s="1">
        <v>0</v>
      </c>
      <c r="F14" s="1">
        <v>2</v>
      </c>
      <c r="G14" s="1">
        <v>1</v>
      </c>
      <c r="H14" s="1"/>
      <c r="I14" s="1"/>
      <c r="J14" s="1"/>
      <c r="K14" s="1"/>
      <c r="L14" s="1"/>
      <c r="M14" s="1"/>
      <c r="N14" s="1"/>
      <c r="O14" s="1"/>
    </row>
    <row r="16" spans="1:133" x14ac:dyDescent="0.2">
      <c r="A16" s="6">
        <v>3</v>
      </c>
      <c r="B16" s="6">
        <v>1</v>
      </c>
      <c r="C16" s="6" t="s">
        <v>17</v>
      </c>
      <c r="D16" s="6" t="s">
        <v>18</v>
      </c>
      <c r="E16" s="7">
        <f>ROUND((Source!F52)/1000,2)</f>
        <v>630.25</v>
      </c>
      <c r="F16" s="7">
        <f>ROUND((Source!F53)/1000,2)</f>
        <v>0</v>
      </c>
      <c r="G16" s="7">
        <f>ROUND((Source!F44)/1000,2)</f>
        <v>0</v>
      </c>
      <c r="H16" s="7">
        <f>ROUND((Source!F54)/1000+(Source!F55)/1000,2)</f>
        <v>0</v>
      </c>
      <c r="I16" s="7">
        <f>E16+F16+G16+H16</f>
        <v>630.25</v>
      </c>
      <c r="J16" s="7">
        <f>ROUND((Source!F50+Source!F49)/1000,2)</f>
        <v>110.85</v>
      </c>
      <c r="K16" s="7">
        <v>622.17999999999995</v>
      </c>
      <c r="L16" s="7">
        <v>0</v>
      </c>
      <c r="M16" s="7">
        <v>0</v>
      </c>
      <c r="N16" s="7">
        <f>I16+L16+M16</f>
        <v>630.25</v>
      </c>
      <c r="AI16" s="6">
        <v>0</v>
      </c>
      <c r="AJ16" s="6">
        <v>-1</v>
      </c>
      <c r="AK16" s="6" t="s">
        <v>6</v>
      </c>
      <c r="AL16" s="6" t="s">
        <v>6</v>
      </c>
      <c r="AM16" s="6" t="s">
        <v>6</v>
      </c>
      <c r="AN16" s="6">
        <v>0</v>
      </c>
      <c r="AO16" s="6" t="s">
        <v>6</v>
      </c>
      <c r="AP16" s="6" t="s">
        <v>6</v>
      </c>
      <c r="AT16" s="7">
        <v>416966.39</v>
      </c>
      <c r="AU16" s="7">
        <v>223601.62</v>
      </c>
      <c r="AV16" s="7">
        <v>0</v>
      </c>
      <c r="AW16" s="7">
        <v>0</v>
      </c>
      <c r="AX16" s="7">
        <v>0</v>
      </c>
      <c r="AY16" s="7">
        <v>98761.08</v>
      </c>
      <c r="AZ16" s="7">
        <v>34633.649999999994</v>
      </c>
      <c r="BA16" s="7">
        <v>76211.61</v>
      </c>
      <c r="BB16" s="7">
        <v>630254.66</v>
      </c>
      <c r="BC16" s="7">
        <v>0</v>
      </c>
      <c r="BD16" s="7">
        <v>0</v>
      </c>
      <c r="BE16" s="7">
        <v>0</v>
      </c>
      <c r="BF16" s="7">
        <v>198.82395199999999</v>
      </c>
      <c r="BG16" s="7">
        <v>62.182814</v>
      </c>
      <c r="BH16" s="7">
        <v>0</v>
      </c>
      <c r="BI16" s="7">
        <v>127428.12</v>
      </c>
      <c r="BJ16" s="7">
        <v>85860.15</v>
      </c>
      <c r="BK16" s="7">
        <v>630254.66</v>
      </c>
    </row>
    <row r="18" spans="1:16" x14ac:dyDescent="0.2">
      <c r="A18">
        <v>51</v>
      </c>
      <c r="E18">
        <v>630.25</v>
      </c>
      <c r="F18">
        <v>0</v>
      </c>
      <c r="G18">
        <v>0</v>
      </c>
      <c r="H18">
        <v>0</v>
      </c>
      <c r="I18">
        <v>630.25</v>
      </c>
      <c r="J18">
        <v>110.85</v>
      </c>
      <c r="K18">
        <v>622.17999999999995</v>
      </c>
      <c r="L18">
        <v>0</v>
      </c>
      <c r="M18">
        <v>0</v>
      </c>
      <c r="N18">
        <v>630.25</v>
      </c>
    </row>
    <row r="20" spans="1:16" x14ac:dyDescent="0.2">
      <c r="A20" s="4">
        <v>50</v>
      </c>
      <c r="B20" s="4">
        <v>0</v>
      </c>
      <c r="C20" s="4">
        <v>0</v>
      </c>
      <c r="D20" s="4">
        <v>1</v>
      </c>
      <c r="E20" s="4">
        <v>201</v>
      </c>
      <c r="F20" s="4">
        <v>416966.39</v>
      </c>
      <c r="G20" s="4" t="s">
        <v>85</v>
      </c>
      <c r="H20" s="4" t="s">
        <v>86</v>
      </c>
      <c r="I20" s="4"/>
      <c r="J20" s="4"/>
      <c r="K20" s="4">
        <v>201</v>
      </c>
      <c r="L20" s="4">
        <v>1</v>
      </c>
      <c r="M20" s="4">
        <v>3</v>
      </c>
      <c r="N20" s="4" t="s">
        <v>6</v>
      </c>
      <c r="O20" s="4">
        <v>2</v>
      </c>
      <c r="P20" s="4"/>
    </row>
    <row r="21" spans="1:16" x14ac:dyDescent="0.2">
      <c r="A21" s="4">
        <v>50</v>
      </c>
      <c r="B21" s="4">
        <v>0</v>
      </c>
      <c r="C21" s="4">
        <v>0</v>
      </c>
      <c r="D21" s="4">
        <v>1</v>
      </c>
      <c r="E21" s="4">
        <v>202</v>
      </c>
      <c r="F21" s="4">
        <v>223601.62</v>
      </c>
      <c r="G21" s="4" t="s">
        <v>87</v>
      </c>
      <c r="H21" s="4" t="s">
        <v>88</v>
      </c>
      <c r="I21" s="4"/>
      <c r="J21" s="4"/>
      <c r="K21" s="4">
        <v>202</v>
      </c>
      <c r="L21" s="4">
        <v>2</v>
      </c>
      <c r="M21" s="4">
        <v>3</v>
      </c>
      <c r="N21" s="4" t="s">
        <v>6</v>
      </c>
      <c r="O21" s="4">
        <v>2</v>
      </c>
      <c r="P21" s="4"/>
    </row>
    <row r="22" spans="1:16" x14ac:dyDescent="0.2">
      <c r="A22" s="4">
        <v>50</v>
      </c>
      <c r="B22" s="4">
        <v>0</v>
      </c>
      <c r="C22" s="4">
        <v>0</v>
      </c>
      <c r="D22" s="4">
        <v>1</v>
      </c>
      <c r="E22" s="4">
        <v>222</v>
      </c>
      <c r="F22" s="4">
        <v>0</v>
      </c>
      <c r="G22" s="4" t="s">
        <v>89</v>
      </c>
      <c r="H22" s="4" t="s">
        <v>90</v>
      </c>
      <c r="I22" s="4"/>
      <c r="J22" s="4"/>
      <c r="K22" s="4">
        <v>222</v>
      </c>
      <c r="L22" s="4">
        <v>3</v>
      </c>
      <c r="M22" s="4">
        <v>3</v>
      </c>
      <c r="N22" s="4" t="s">
        <v>6</v>
      </c>
      <c r="O22" s="4">
        <v>2</v>
      </c>
      <c r="P22" s="4"/>
    </row>
    <row r="23" spans="1:16" x14ac:dyDescent="0.2">
      <c r="A23" s="4">
        <v>50</v>
      </c>
      <c r="B23" s="4">
        <v>0</v>
      </c>
      <c r="C23" s="4">
        <v>0</v>
      </c>
      <c r="D23" s="4">
        <v>1</v>
      </c>
      <c r="E23" s="4">
        <v>225</v>
      </c>
      <c r="F23" s="4">
        <v>223601.62</v>
      </c>
      <c r="G23" s="4" t="s">
        <v>91</v>
      </c>
      <c r="H23" s="4" t="s">
        <v>92</v>
      </c>
      <c r="I23" s="4"/>
      <c r="J23" s="4"/>
      <c r="K23" s="4">
        <v>225</v>
      </c>
      <c r="L23" s="4">
        <v>4</v>
      </c>
      <c r="M23" s="4">
        <v>3</v>
      </c>
      <c r="N23" s="4" t="s">
        <v>6</v>
      </c>
      <c r="O23" s="4">
        <v>2</v>
      </c>
      <c r="P23" s="4"/>
    </row>
    <row r="24" spans="1:16" x14ac:dyDescent="0.2">
      <c r="A24" s="4">
        <v>50</v>
      </c>
      <c r="B24" s="4">
        <v>0</v>
      </c>
      <c r="C24" s="4">
        <v>0</v>
      </c>
      <c r="D24" s="4">
        <v>1</v>
      </c>
      <c r="E24" s="4">
        <v>226</v>
      </c>
      <c r="F24" s="4">
        <v>223601.62</v>
      </c>
      <c r="G24" s="4" t="s">
        <v>93</v>
      </c>
      <c r="H24" s="4" t="s">
        <v>94</v>
      </c>
      <c r="I24" s="4"/>
      <c r="J24" s="4"/>
      <c r="K24" s="4">
        <v>226</v>
      </c>
      <c r="L24" s="4">
        <v>5</v>
      </c>
      <c r="M24" s="4">
        <v>3</v>
      </c>
      <c r="N24" s="4" t="s">
        <v>6</v>
      </c>
      <c r="O24" s="4">
        <v>2</v>
      </c>
      <c r="P24" s="4"/>
    </row>
    <row r="25" spans="1:16" x14ac:dyDescent="0.2">
      <c r="A25" s="4">
        <v>50</v>
      </c>
      <c r="B25" s="4">
        <v>0</v>
      </c>
      <c r="C25" s="4">
        <v>0</v>
      </c>
      <c r="D25" s="4">
        <v>1</v>
      </c>
      <c r="E25" s="4">
        <v>227</v>
      </c>
      <c r="F25" s="4">
        <v>0</v>
      </c>
      <c r="G25" s="4" t="s">
        <v>95</v>
      </c>
      <c r="H25" s="4" t="s">
        <v>96</v>
      </c>
      <c r="I25" s="4"/>
      <c r="J25" s="4"/>
      <c r="K25" s="4">
        <v>227</v>
      </c>
      <c r="L25" s="4">
        <v>6</v>
      </c>
      <c r="M25" s="4">
        <v>3</v>
      </c>
      <c r="N25" s="4" t="s">
        <v>6</v>
      </c>
      <c r="O25" s="4">
        <v>2</v>
      </c>
      <c r="P25" s="4"/>
    </row>
    <row r="26" spans="1:16" x14ac:dyDescent="0.2">
      <c r="A26" s="4">
        <v>50</v>
      </c>
      <c r="B26" s="4">
        <v>0</v>
      </c>
      <c r="C26" s="4">
        <v>0</v>
      </c>
      <c r="D26" s="4">
        <v>1</v>
      </c>
      <c r="E26" s="4">
        <v>228</v>
      </c>
      <c r="F26" s="4">
        <v>223601.62</v>
      </c>
      <c r="G26" s="4" t="s">
        <v>97</v>
      </c>
      <c r="H26" s="4" t="s">
        <v>98</v>
      </c>
      <c r="I26" s="4"/>
      <c r="J26" s="4"/>
      <c r="K26" s="4">
        <v>228</v>
      </c>
      <c r="L26" s="4">
        <v>7</v>
      </c>
      <c r="M26" s="4">
        <v>3</v>
      </c>
      <c r="N26" s="4" t="s">
        <v>6</v>
      </c>
      <c r="O26" s="4">
        <v>2</v>
      </c>
      <c r="P26" s="4"/>
    </row>
    <row r="27" spans="1:16" x14ac:dyDescent="0.2">
      <c r="A27" s="4">
        <v>50</v>
      </c>
      <c r="B27" s="4">
        <v>0</v>
      </c>
      <c r="C27" s="4">
        <v>0</v>
      </c>
      <c r="D27" s="4">
        <v>1</v>
      </c>
      <c r="E27" s="4">
        <v>216</v>
      </c>
      <c r="F27" s="4">
        <v>0</v>
      </c>
      <c r="G27" s="4" t="s">
        <v>99</v>
      </c>
      <c r="H27" s="4" t="s">
        <v>100</v>
      </c>
      <c r="I27" s="4"/>
      <c r="J27" s="4"/>
      <c r="K27" s="4">
        <v>216</v>
      </c>
      <c r="L27" s="4">
        <v>8</v>
      </c>
      <c r="M27" s="4">
        <v>3</v>
      </c>
      <c r="N27" s="4" t="s">
        <v>6</v>
      </c>
      <c r="O27" s="4">
        <v>2</v>
      </c>
      <c r="P27" s="4"/>
    </row>
    <row r="28" spans="1:16" x14ac:dyDescent="0.2">
      <c r="A28" s="4">
        <v>50</v>
      </c>
      <c r="B28" s="4">
        <v>0</v>
      </c>
      <c r="C28" s="4">
        <v>0</v>
      </c>
      <c r="D28" s="4">
        <v>1</v>
      </c>
      <c r="E28" s="4">
        <v>223</v>
      </c>
      <c r="F28" s="4">
        <v>0</v>
      </c>
      <c r="G28" s="4" t="s">
        <v>101</v>
      </c>
      <c r="H28" s="4" t="s">
        <v>102</v>
      </c>
      <c r="I28" s="4"/>
      <c r="J28" s="4"/>
      <c r="K28" s="4">
        <v>223</v>
      </c>
      <c r="L28" s="4">
        <v>9</v>
      </c>
      <c r="M28" s="4">
        <v>3</v>
      </c>
      <c r="N28" s="4" t="s">
        <v>6</v>
      </c>
      <c r="O28" s="4">
        <v>2</v>
      </c>
      <c r="P28" s="4"/>
    </row>
    <row r="29" spans="1:16" x14ac:dyDescent="0.2">
      <c r="A29" s="4">
        <v>50</v>
      </c>
      <c r="B29" s="4">
        <v>0</v>
      </c>
      <c r="C29" s="4">
        <v>0</v>
      </c>
      <c r="D29" s="4">
        <v>1</v>
      </c>
      <c r="E29" s="4">
        <v>229</v>
      </c>
      <c r="F29" s="4">
        <v>0</v>
      </c>
      <c r="G29" s="4" t="s">
        <v>103</v>
      </c>
      <c r="H29" s="4" t="s">
        <v>104</v>
      </c>
      <c r="I29" s="4"/>
      <c r="J29" s="4"/>
      <c r="K29" s="4">
        <v>229</v>
      </c>
      <c r="L29" s="4">
        <v>10</v>
      </c>
      <c r="M29" s="4">
        <v>3</v>
      </c>
      <c r="N29" s="4" t="s">
        <v>6</v>
      </c>
      <c r="O29" s="4">
        <v>2</v>
      </c>
      <c r="P29" s="4"/>
    </row>
    <row r="30" spans="1:16" x14ac:dyDescent="0.2">
      <c r="A30" s="4">
        <v>50</v>
      </c>
      <c r="B30" s="4">
        <v>0</v>
      </c>
      <c r="C30" s="4">
        <v>0</v>
      </c>
      <c r="D30" s="4">
        <v>1</v>
      </c>
      <c r="E30" s="4">
        <v>203</v>
      </c>
      <c r="F30" s="4">
        <v>98761.08</v>
      </c>
      <c r="G30" s="4" t="s">
        <v>105</v>
      </c>
      <c r="H30" s="4" t="s">
        <v>106</v>
      </c>
      <c r="I30" s="4"/>
      <c r="J30" s="4"/>
      <c r="K30" s="4">
        <v>203</v>
      </c>
      <c r="L30" s="4">
        <v>11</v>
      </c>
      <c r="M30" s="4">
        <v>3</v>
      </c>
      <c r="N30" s="4" t="s">
        <v>6</v>
      </c>
      <c r="O30" s="4">
        <v>2</v>
      </c>
      <c r="P30" s="4"/>
    </row>
    <row r="31" spans="1:16" x14ac:dyDescent="0.2">
      <c r="A31" s="4">
        <v>50</v>
      </c>
      <c r="B31" s="4">
        <v>0</v>
      </c>
      <c r="C31" s="4">
        <v>0</v>
      </c>
      <c r="D31" s="4">
        <v>1</v>
      </c>
      <c r="E31" s="4">
        <v>231</v>
      </c>
      <c r="F31" s="4">
        <v>0</v>
      </c>
      <c r="G31" s="4" t="s">
        <v>107</v>
      </c>
      <c r="H31" s="4" t="s">
        <v>108</v>
      </c>
      <c r="I31" s="4"/>
      <c r="J31" s="4"/>
      <c r="K31" s="4">
        <v>231</v>
      </c>
      <c r="L31" s="4">
        <v>12</v>
      </c>
      <c r="M31" s="4">
        <v>3</v>
      </c>
      <c r="N31" s="4" t="s">
        <v>6</v>
      </c>
      <c r="O31" s="4">
        <v>2</v>
      </c>
      <c r="P31" s="4"/>
    </row>
    <row r="32" spans="1:16" x14ac:dyDescent="0.2">
      <c r="A32" s="4">
        <v>50</v>
      </c>
      <c r="B32" s="4">
        <v>0</v>
      </c>
      <c r="C32" s="4">
        <v>0</v>
      </c>
      <c r="D32" s="4">
        <v>1</v>
      </c>
      <c r="E32" s="4">
        <v>204</v>
      </c>
      <c r="F32" s="4">
        <v>34633.649999999994</v>
      </c>
      <c r="G32" s="4" t="s">
        <v>109</v>
      </c>
      <c r="H32" s="4" t="s">
        <v>110</v>
      </c>
      <c r="I32" s="4"/>
      <c r="J32" s="4"/>
      <c r="K32" s="4">
        <v>204</v>
      </c>
      <c r="L32" s="4">
        <v>13</v>
      </c>
      <c r="M32" s="4">
        <v>3</v>
      </c>
      <c r="N32" s="4" t="s">
        <v>6</v>
      </c>
      <c r="O32" s="4">
        <v>2</v>
      </c>
      <c r="P32" s="4"/>
    </row>
    <row r="33" spans="1:16" x14ac:dyDescent="0.2">
      <c r="A33" s="4">
        <v>50</v>
      </c>
      <c r="B33" s="4">
        <v>0</v>
      </c>
      <c r="C33" s="4">
        <v>0</v>
      </c>
      <c r="D33" s="4">
        <v>1</v>
      </c>
      <c r="E33" s="4">
        <v>205</v>
      </c>
      <c r="F33" s="4">
        <v>76211.61</v>
      </c>
      <c r="G33" s="4" t="s">
        <v>111</v>
      </c>
      <c r="H33" s="4" t="s">
        <v>112</v>
      </c>
      <c r="I33" s="4"/>
      <c r="J33" s="4"/>
      <c r="K33" s="4">
        <v>205</v>
      </c>
      <c r="L33" s="4">
        <v>14</v>
      </c>
      <c r="M33" s="4">
        <v>3</v>
      </c>
      <c r="N33" s="4" t="s">
        <v>6</v>
      </c>
      <c r="O33" s="4">
        <v>2</v>
      </c>
      <c r="P33" s="4"/>
    </row>
    <row r="34" spans="1:16" x14ac:dyDescent="0.2">
      <c r="A34" s="4">
        <v>50</v>
      </c>
      <c r="B34" s="4">
        <v>0</v>
      </c>
      <c r="C34" s="4">
        <v>0</v>
      </c>
      <c r="D34" s="4">
        <v>1</v>
      </c>
      <c r="E34" s="4">
        <v>232</v>
      </c>
      <c r="F34" s="4">
        <v>0</v>
      </c>
      <c r="G34" s="4" t="s">
        <v>113</v>
      </c>
      <c r="H34" s="4" t="s">
        <v>114</v>
      </c>
      <c r="I34" s="4"/>
      <c r="J34" s="4"/>
      <c r="K34" s="4">
        <v>232</v>
      </c>
      <c r="L34" s="4">
        <v>15</v>
      </c>
      <c r="M34" s="4">
        <v>3</v>
      </c>
      <c r="N34" s="4" t="s">
        <v>6</v>
      </c>
      <c r="O34" s="4">
        <v>2</v>
      </c>
      <c r="P34" s="4"/>
    </row>
    <row r="35" spans="1:16" x14ac:dyDescent="0.2">
      <c r="A35" s="4">
        <v>50</v>
      </c>
      <c r="B35" s="4">
        <v>0</v>
      </c>
      <c r="C35" s="4">
        <v>0</v>
      </c>
      <c r="D35" s="4">
        <v>1</v>
      </c>
      <c r="E35" s="4">
        <v>214</v>
      </c>
      <c r="F35" s="4">
        <v>630254.66</v>
      </c>
      <c r="G35" s="4" t="s">
        <v>115</v>
      </c>
      <c r="H35" s="4" t="s">
        <v>116</v>
      </c>
      <c r="I35" s="4"/>
      <c r="J35" s="4"/>
      <c r="K35" s="4">
        <v>214</v>
      </c>
      <c r="L35" s="4">
        <v>16</v>
      </c>
      <c r="M35" s="4">
        <v>3</v>
      </c>
      <c r="N35" s="4" t="s">
        <v>6</v>
      </c>
      <c r="O35" s="4">
        <v>2</v>
      </c>
      <c r="P35" s="4"/>
    </row>
    <row r="36" spans="1:16" x14ac:dyDescent="0.2">
      <c r="A36" s="4">
        <v>50</v>
      </c>
      <c r="B36" s="4">
        <v>0</v>
      </c>
      <c r="C36" s="4">
        <v>0</v>
      </c>
      <c r="D36" s="4">
        <v>1</v>
      </c>
      <c r="E36" s="4">
        <v>215</v>
      </c>
      <c r="F36" s="4">
        <v>0</v>
      </c>
      <c r="G36" s="4" t="s">
        <v>117</v>
      </c>
      <c r="H36" s="4" t="s">
        <v>118</v>
      </c>
      <c r="I36" s="4"/>
      <c r="J36" s="4"/>
      <c r="K36" s="4">
        <v>215</v>
      </c>
      <c r="L36" s="4">
        <v>17</v>
      </c>
      <c r="M36" s="4">
        <v>3</v>
      </c>
      <c r="N36" s="4" t="s">
        <v>6</v>
      </c>
      <c r="O36" s="4">
        <v>2</v>
      </c>
      <c r="P36" s="4"/>
    </row>
    <row r="37" spans="1:16" x14ac:dyDescent="0.2">
      <c r="A37" s="4">
        <v>50</v>
      </c>
      <c r="B37" s="4">
        <v>0</v>
      </c>
      <c r="C37" s="4">
        <v>0</v>
      </c>
      <c r="D37" s="4">
        <v>1</v>
      </c>
      <c r="E37" s="4">
        <v>217</v>
      </c>
      <c r="F37" s="4">
        <v>0</v>
      </c>
      <c r="G37" s="4" t="s">
        <v>119</v>
      </c>
      <c r="H37" s="4" t="s">
        <v>120</v>
      </c>
      <c r="I37" s="4"/>
      <c r="J37" s="4"/>
      <c r="K37" s="4">
        <v>217</v>
      </c>
      <c r="L37" s="4">
        <v>18</v>
      </c>
      <c r="M37" s="4">
        <v>3</v>
      </c>
      <c r="N37" s="4" t="s">
        <v>6</v>
      </c>
      <c r="O37" s="4">
        <v>2</v>
      </c>
      <c r="P37" s="4"/>
    </row>
    <row r="38" spans="1:16" x14ac:dyDescent="0.2">
      <c r="A38" s="4">
        <v>50</v>
      </c>
      <c r="B38" s="4">
        <v>0</v>
      </c>
      <c r="C38" s="4">
        <v>0</v>
      </c>
      <c r="D38" s="4">
        <v>1</v>
      </c>
      <c r="E38" s="4">
        <v>230</v>
      </c>
      <c r="F38" s="4">
        <v>0</v>
      </c>
      <c r="G38" s="4" t="s">
        <v>121</v>
      </c>
      <c r="H38" s="4" t="s">
        <v>122</v>
      </c>
      <c r="I38" s="4"/>
      <c r="J38" s="4"/>
      <c r="K38" s="4">
        <v>230</v>
      </c>
      <c r="L38" s="4">
        <v>19</v>
      </c>
      <c r="M38" s="4">
        <v>3</v>
      </c>
      <c r="N38" s="4" t="s">
        <v>6</v>
      </c>
      <c r="O38" s="4">
        <v>2</v>
      </c>
      <c r="P38" s="4"/>
    </row>
    <row r="39" spans="1:16" x14ac:dyDescent="0.2">
      <c r="A39" s="4">
        <v>50</v>
      </c>
      <c r="B39" s="4">
        <v>0</v>
      </c>
      <c r="C39" s="4">
        <v>0</v>
      </c>
      <c r="D39" s="4">
        <v>1</v>
      </c>
      <c r="E39" s="4">
        <v>206</v>
      </c>
      <c r="F39" s="4">
        <v>0</v>
      </c>
      <c r="G39" s="4" t="s">
        <v>123</v>
      </c>
      <c r="H39" s="4" t="s">
        <v>124</v>
      </c>
      <c r="I39" s="4"/>
      <c r="J39" s="4"/>
      <c r="K39" s="4">
        <v>206</v>
      </c>
      <c r="L39" s="4">
        <v>20</v>
      </c>
      <c r="M39" s="4">
        <v>3</v>
      </c>
      <c r="N39" s="4" t="s">
        <v>6</v>
      </c>
      <c r="O39" s="4">
        <v>2</v>
      </c>
      <c r="P39" s="4"/>
    </row>
    <row r="40" spans="1:16" x14ac:dyDescent="0.2">
      <c r="A40" s="4">
        <v>50</v>
      </c>
      <c r="B40" s="4">
        <v>0</v>
      </c>
      <c r="C40" s="4">
        <v>0</v>
      </c>
      <c r="D40" s="4">
        <v>1</v>
      </c>
      <c r="E40" s="4">
        <v>207</v>
      </c>
      <c r="F40" s="4">
        <v>198.82395199999999</v>
      </c>
      <c r="G40" s="4" t="s">
        <v>125</v>
      </c>
      <c r="H40" s="4" t="s">
        <v>126</v>
      </c>
      <c r="I40" s="4"/>
      <c r="J40" s="4"/>
      <c r="K40" s="4">
        <v>207</v>
      </c>
      <c r="L40" s="4">
        <v>21</v>
      </c>
      <c r="M40" s="4">
        <v>3</v>
      </c>
      <c r="N40" s="4" t="s">
        <v>6</v>
      </c>
      <c r="O40" s="4">
        <v>-1</v>
      </c>
      <c r="P40" s="4"/>
    </row>
    <row r="41" spans="1:16" x14ac:dyDescent="0.2">
      <c r="A41" s="4">
        <v>50</v>
      </c>
      <c r="B41" s="4">
        <v>0</v>
      </c>
      <c r="C41" s="4">
        <v>0</v>
      </c>
      <c r="D41" s="4">
        <v>1</v>
      </c>
      <c r="E41" s="4">
        <v>208</v>
      </c>
      <c r="F41" s="4">
        <v>62.182814</v>
      </c>
      <c r="G41" s="4" t="s">
        <v>127</v>
      </c>
      <c r="H41" s="4" t="s">
        <v>128</v>
      </c>
      <c r="I41" s="4"/>
      <c r="J41" s="4"/>
      <c r="K41" s="4">
        <v>208</v>
      </c>
      <c r="L41" s="4">
        <v>22</v>
      </c>
      <c r="M41" s="4">
        <v>3</v>
      </c>
      <c r="N41" s="4" t="s">
        <v>6</v>
      </c>
      <c r="O41" s="4">
        <v>-1</v>
      </c>
      <c r="P41" s="4"/>
    </row>
    <row r="42" spans="1:16" x14ac:dyDescent="0.2">
      <c r="A42" s="4">
        <v>50</v>
      </c>
      <c r="B42" s="4">
        <v>0</v>
      </c>
      <c r="C42" s="4">
        <v>0</v>
      </c>
      <c r="D42" s="4">
        <v>1</v>
      </c>
      <c r="E42" s="4">
        <v>209</v>
      </c>
      <c r="F42" s="4">
        <v>0</v>
      </c>
      <c r="G42" s="4" t="s">
        <v>129</v>
      </c>
      <c r="H42" s="4" t="s">
        <v>130</v>
      </c>
      <c r="I42" s="4"/>
      <c r="J42" s="4"/>
      <c r="K42" s="4">
        <v>209</v>
      </c>
      <c r="L42" s="4">
        <v>23</v>
      </c>
      <c r="M42" s="4">
        <v>3</v>
      </c>
      <c r="N42" s="4" t="s">
        <v>6</v>
      </c>
      <c r="O42" s="4">
        <v>2</v>
      </c>
      <c r="P42" s="4"/>
    </row>
    <row r="43" spans="1:16" x14ac:dyDescent="0.2">
      <c r="A43" s="4">
        <v>50</v>
      </c>
      <c r="B43" s="4">
        <v>0</v>
      </c>
      <c r="C43" s="4">
        <v>0</v>
      </c>
      <c r="D43" s="4">
        <v>1</v>
      </c>
      <c r="E43" s="4">
        <v>233</v>
      </c>
      <c r="F43" s="4">
        <v>18392.080000000002</v>
      </c>
      <c r="G43" s="4" t="s">
        <v>131</v>
      </c>
      <c r="H43" s="4" t="s">
        <v>132</v>
      </c>
      <c r="I43" s="4"/>
      <c r="J43" s="4"/>
      <c r="K43" s="4">
        <v>233</v>
      </c>
      <c r="L43" s="4">
        <v>24</v>
      </c>
      <c r="M43" s="4">
        <v>3</v>
      </c>
      <c r="N43" s="4" t="s">
        <v>6</v>
      </c>
      <c r="O43" s="4">
        <v>2</v>
      </c>
      <c r="P43" s="4"/>
    </row>
    <row r="44" spans="1:16" x14ac:dyDescent="0.2">
      <c r="A44" s="4">
        <v>50</v>
      </c>
      <c r="B44" s="4">
        <v>0</v>
      </c>
      <c r="C44" s="4">
        <v>0</v>
      </c>
      <c r="D44" s="4">
        <v>1</v>
      </c>
      <c r="E44" s="4">
        <v>210</v>
      </c>
      <c r="F44" s="4">
        <v>127428.12</v>
      </c>
      <c r="G44" s="4" t="s">
        <v>133</v>
      </c>
      <c r="H44" s="4" t="s">
        <v>134</v>
      </c>
      <c r="I44" s="4"/>
      <c r="J44" s="4"/>
      <c r="K44" s="4">
        <v>210</v>
      </c>
      <c r="L44" s="4">
        <v>25</v>
      </c>
      <c r="M44" s="4">
        <v>3</v>
      </c>
      <c r="N44" s="4" t="s">
        <v>6</v>
      </c>
      <c r="O44" s="4">
        <v>2</v>
      </c>
      <c r="P44" s="4"/>
    </row>
    <row r="45" spans="1:16" x14ac:dyDescent="0.2">
      <c r="A45" s="4">
        <v>50</v>
      </c>
      <c r="B45" s="4">
        <v>0</v>
      </c>
      <c r="C45" s="4">
        <v>0</v>
      </c>
      <c r="D45" s="4">
        <v>1</v>
      </c>
      <c r="E45" s="4">
        <v>211</v>
      </c>
      <c r="F45" s="4">
        <v>85860.15</v>
      </c>
      <c r="G45" s="4" t="s">
        <v>135</v>
      </c>
      <c r="H45" s="4" t="s">
        <v>136</v>
      </c>
      <c r="I45" s="4"/>
      <c r="J45" s="4"/>
      <c r="K45" s="4">
        <v>211</v>
      </c>
      <c r="L45" s="4">
        <v>26</v>
      </c>
      <c r="M45" s="4">
        <v>3</v>
      </c>
      <c r="N45" s="4" t="s">
        <v>6</v>
      </c>
      <c r="O45" s="4">
        <v>2</v>
      </c>
      <c r="P45" s="4"/>
    </row>
    <row r="46" spans="1:16" x14ac:dyDescent="0.2">
      <c r="A46" s="4">
        <v>50</v>
      </c>
      <c r="B46" s="4">
        <v>0</v>
      </c>
      <c r="C46" s="4">
        <v>0</v>
      </c>
      <c r="D46" s="4">
        <v>1</v>
      </c>
      <c r="E46" s="4">
        <v>224</v>
      </c>
      <c r="F46" s="4">
        <v>630254.66</v>
      </c>
      <c r="G46" s="4" t="s">
        <v>137</v>
      </c>
      <c r="H46" s="4" t="s">
        <v>138</v>
      </c>
      <c r="I46" s="4"/>
      <c r="J46" s="4"/>
      <c r="K46" s="4">
        <v>224</v>
      </c>
      <c r="L46" s="4">
        <v>27</v>
      </c>
      <c r="M46" s="4">
        <v>3</v>
      </c>
      <c r="N46" s="4" t="s">
        <v>6</v>
      </c>
      <c r="O46" s="4">
        <v>2</v>
      </c>
      <c r="P46" s="4"/>
    </row>
    <row r="48" spans="1:16" x14ac:dyDescent="0.2">
      <c r="A48">
        <v>-1</v>
      </c>
    </row>
    <row r="51" spans="1:40" x14ac:dyDescent="0.2">
      <c r="A51" s="3">
        <v>75</v>
      </c>
      <c r="B51" s="3" t="s">
        <v>197</v>
      </c>
      <c r="C51" s="3">
        <v>2026</v>
      </c>
      <c r="D51" s="3">
        <v>2</v>
      </c>
      <c r="E51" s="3">
        <v>0</v>
      </c>
      <c r="F51" s="3">
        <v>0</v>
      </c>
      <c r="G51" s="3">
        <v>0</v>
      </c>
      <c r="H51" s="3">
        <v>1</v>
      </c>
      <c r="I51" s="3">
        <v>0</v>
      </c>
      <c r="J51" s="3">
        <v>4</v>
      </c>
      <c r="K51" s="3">
        <v>0</v>
      </c>
      <c r="L51" s="3">
        <v>0</v>
      </c>
      <c r="M51" s="3">
        <v>0</v>
      </c>
      <c r="N51" s="3">
        <v>92794927</v>
      </c>
      <c r="O51" s="3">
        <v>1</v>
      </c>
    </row>
    <row r="52" spans="1:40" x14ac:dyDescent="0.2">
      <c r="A52" s="5">
        <v>3</v>
      </c>
      <c r="B52" s="5" t="s">
        <v>198</v>
      </c>
      <c r="C52" s="5">
        <v>1</v>
      </c>
      <c r="D52" s="5">
        <v>9.92</v>
      </c>
      <c r="E52" s="5">
        <v>15.72</v>
      </c>
      <c r="F52" s="5">
        <v>44.85</v>
      </c>
      <c r="G52" s="5">
        <v>44.85</v>
      </c>
      <c r="H52" s="5">
        <v>1</v>
      </c>
      <c r="I52" s="5">
        <v>1</v>
      </c>
      <c r="J52" s="5">
        <v>2</v>
      </c>
      <c r="K52" s="5">
        <v>1</v>
      </c>
      <c r="L52" s="5">
        <v>15.3</v>
      </c>
      <c r="M52" s="5">
        <v>1</v>
      </c>
      <c r="N52" s="5">
        <v>9.92</v>
      </c>
      <c r="O52" s="5">
        <v>1</v>
      </c>
      <c r="P52" s="5">
        <v>1</v>
      </c>
      <c r="Q52" s="5">
        <v>1</v>
      </c>
      <c r="R52" s="5">
        <v>15.3</v>
      </c>
      <c r="S52" s="5" t="s">
        <v>6</v>
      </c>
      <c r="T52" s="5" t="s">
        <v>6</v>
      </c>
      <c r="U52" s="5" t="s">
        <v>6</v>
      </c>
      <c r="V52" s="5" t="s">
        <v>6</v>
      </c>
      <c r="W52" s="5" t="s">
        <v>6</v>
      </c>
      <c r="X52" s="5" t="s">
        <v>6</v>
      </c>
      <c r="Y52" s="5" t="s">
        <v>6</v>
      </c>
      <c r="Z52" s="5" t="s">
        <v>6</v>
      </c>
      <c r="AA52" s="5" t="s">
        <v>6</v>
      </c>
      <c r="AB52" s="5" t="s">
        <v>6</v>
      </c>
      <c r="AC52" s="5" t="s">
        <v>6</v>
      </c>
      <c r="AD52" s="5" t="s">
        <v>6</v>
      </c>
      <c r="AE52" s="5" t="s">
        <v>6</v>
      </c>
      <c r="AF52" s="5" t="s">
        <v>6</v>
      </c>
      <c r="AG52" s="5" t="s">
        <v>6</v>
      </c>
      <c r="AH52" s="5" t="s">
        <v>6</v>
      </c>
      <c r="AI52" s="5"/>
      <c r="AJ52" s="5"/>
      <c r="AK52" s="5"/>
      <c r="AL52" s="5"/>
      <c r="AM52" s="5"/>
      <c r="AN52" s="5">
        <v>92794928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O52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19" x14ac:dyDescent="0.2">
      <c r="A1">
        <f>ROW(Source!A24)</f>
        <v>24</v>
      </c>
      <c r="B1">
        <v>92794927</v>
      </c>
      <c r="C1">
        <v>92794991</v>
      </c>
      <c r="D1">
        <v>49510711</v>
      </c>
      <c r="E1">
        <v>70</v>
      </c>
      <c r="F1">
        <v>1</v>
      </c>
      <c r="G1">
        <v>1</v>
      </c>
      <c r="H1">
        <v>1</v>
      </c>
      <c r="I1" t="s">
        <v>200</v>
      </c>
      <c r="J1" t="s">
        <v>6</v>
      </c>
      <c r="K1" t="s">
        <v>201</v>
      </c>
      <c r="L1">
        <v>1191</v>
      </c>
      <c r="N1">
        <v>1013</v>
      </c>
      <c r="O1" t="s">
        <v>202</v>
      </c>
      <c r="P1" t="s">
        <v>202</v>
      </c>
      <c r="Q1">
        <v>1</v>
      </c>
      <c r="W1">
        <v>0</v>
      </c>
      <c r="X1">
        <v>-961628416</v>
      </c>
      <c r="Y1">
        <f t="shared" ref="Y1:Y32" si="0">AT1</f>
        <v>16.36</v>
      </c>
      <c r="AA1">
        <v>0</v>
      </c>
      <c r="AB1">
        <v>0</v>
      </c>
      <c r="AC1">
        <v>0</v>
      </c>
      <c r="AD1">
        <v>379.43</v>
      </c>
      <c r="AE1">
        <v>0</v>
      </c>
      <c r="AF1">
        <v>0</v>
      </c>
      <c r="AG1">
        <v>0</v>
      </c>
      <c r="AH1">
        <v>8.4600000000000009</v>
      </c>
      <c r="AI1">
        <v>1</v>
      </c>
      <c r="AJ1">
        <v>1</v>
      </c>
      <c r="AK1">
        <v>1</v>
      </c>
      <c r="AL1">
        <v>44.85</v>
      </c>
      <c r="AM1">
        <v>4</v>
      </c>
      <c r="AN1">
        <v>0</v>
      </c>
      <c r="AO1">
        <v>1</v>
      </c>
      <c r="AP1">
        <v>1</v>
      </c>
      <c r="AQ1">
        <v>0</v>
      </c>
      <c r="AR1">
        <v>0</v>
      </c>
      <c r="AS1" t="s">
        <v>6</v>
      </c>
      <c r="AT1">
        <v>16.36</v>
      </c>
      <c r="AU1" t="s">
        <v>6</v>
      </c>
      <c r="AV1">
        <v>1</v>
      </c>
      <c r="AW1">
        <v>2</v>
      </c>
      <c r="AX1">
        <v>92795013</v>
      </c>
      <c r="AY1">
        <v>1</v>
      </c>
      <c r="AZ1">
        <v>0</v>
      </c>
      <c r="BA1">
        <v>1</v>
      </c>
      <c r="BB1">
        <v>0</v>
      </c>
      <c r="BC1">
        <v>0</v>
      </c>
      <c r="BD1">
        <v>0</v>
      </c>
      <c r="BE1">
        <v>0</v>
      </c>
      <c r="BF1">
        <v>0</v>
      </c>
      <c r="BG1">
        <v>0</v>
      </c>
      <c r="BH1">
        <v>0</v>
      </c>
      <c r="BI1">
        <v>0</v>
      </c>
      <c r="BJ1">
        <v>0</v>
      </c>
      <c r="BK1">
        <v>0</v>
      </c>
      <c r="BL1">
        <v>0</v>
      </c>
      <c r="BM1">
        <v>0</v>
      </c>
      <c r="BN1">
        <v>0</v>
      </c>
      <c r="BO1">
        <v>0</v>
      </c>
      <c r="BP1">
        <v>0</v>
      </c>
      <c r="BQ1">
        <v>0</v>
      </c>
      <c r="BR1">
        <v>0</v>
      </c>
      <c r="BS1">
        <v>0</v>
      </c>
      <c r="BT1">
        <v>0</v>
      </c>
      <c r="BU1">
        <v>0</v>
      </c>
      <c r="BV1">
        <v>0</v>
      </c>
      <c r="BW1">
        <v>0</v>
      </c>
      <c r="CU1">
        <f>ROUND(AT1*Source!I24*AH1*AL1,2)</f>
        <v>21726.22</v>
      </c>
      <c r="CV1">
        <f>ROUND(Y1*Source!I24,7)</f>
        <v>57.26</v>
      </c>
      <c r="CW1">
        <v>0</v>
      </c>
      <c r="CX1">
        <f>ROUND(Y1*Source!I24,7)</f>
        <v>57.26</v>
      </c>
      <c r="CY1">
        <f>AD1</f>
        <v>379.43</v>
      </c>
      <c r="CZ1">
        <f>AH1</f>
        <v>8.4600000000000009</v>
      </c>
      <c r="DA1">
        <f>AL1</f>
        <v>44.85</v>
      </c>
      <c r="DB1">
        <f t="shared" ref="DB1:DB32" si="1">ROUND(ROUND(AT1*CZ1,2),2)</f>
        <v>138.41</v>
      </c>
      <c r="DC1">
        <f t="shared" ref="DC1:DC32" si="2">ROUND(ROUND(AT1*AG1,2),2)</f>
        <v>0</v>
      </c>
      <c r="DD1" t="s">
        <v>6</v>
      </c>
      <c r="DE1" t="s">
        <v>6</v>
      </c>
      <c r="DF1">
        <f t="shared" ref="DF1:DF14" si="3">ROUND(ROUND(AE1,2)*CX1,2)</f>
        <v>0</v>
      </c>
      <c r="DG1">
        <f>ROUND(ROUND(AF1,2)*CX1,2)</f>
        <v>0</v>
      </c>
      <c r="DH1">
        <f>ROUND(ROUND(AG1,2)*CX1,2)</f>
        <v>0</v>
      </c>
      <c r="DI1">
        <f>ROUND(ROUND(AH1*AL1,2)*CX1,2)</f>
        <v>21726.16</v>
      </c>
      <c r="DJ1">
        <f>DI1</f>
        <v>21726.16</v>
      </c>
      <c r="DK1">
        <v>0</v>
      </c>
      <c r="DL1" t="s">
        <v>6</v>
      </c>
      <c r="DM1">
        <v>0</v>
      </c>
      <c r="DN1" t="s">
        <v>6</v>
      </c>
      <c r="DO1">
        <v>0</v>
      </c>
    </row>
    <row r="2" spans="1:119" x14ac:dyDescent="0.2">
      <c r="A2">
        <f>ROW(Source!A24)</f>
        <v>24</v>
      </c>
      <c r="B2">
        <v>92794927</v>
      </c>
      <c r="C2">
        <v>92794991</v>
      </c>
      <c r="D2">
        <v>49510905</v>
      </c>
      <c r="E2">
        <v>70</v>
      </c>
      <c r="F2">
        <v>1</v>
      </c>
      <c r="G2">
        <v>1</v>
      </c>
      <c r="H2">
        <v>1</v>
      </c>
      <c r="I2" t="s">
        <v>203</v>
      </c>
      <c r="J2" t="s">
        <v>6</v>
      </c>
      <c r="K2" t="s">
        <v>204</v>
      </c>
      <c r="L2">
        <v>1191</v>
      </c>
      <c r="N2">
        <v>1013</v>
      </c>
      <c r="O2" t="s">
        <v>202</v>
      </c>
      <c r="P2" t="s">
        <v>202</v>
      </c>
      <c r="Q2">
        <v>1</v>
      </c>
      <c r="W2">
        <v>0</v>
      </c>
      <c r="X2">
        <v>-1417349443</v>
      </c>
      <c r="Y2">
        <f t="shared" si="0"/>
        <v>11.67</v>
      </c>
      <c r="AA2">
        <v>0</v>
      </c>
      <c r="AB2">
        <v>0</v>
      </c>
      <c r="AC2">
        <v>0</v>
      </c>
      <c r="AD2">
        <v>0</v>
      </c>
      <c r="AE2">
        <v>0</v>
      </c>
      <c r="AF2">
        <v>0</v>
      </c>
      <c r="AG2">
        <v>0</v>
      </c>
      <c r="AH2">
        <v>0</v>
      </c>
      <c r="AI2">
        <v>1</v>
      </c>
      <c r="AJ2">
        <v>1</v>
      </c>
      <c r="AK2">
        <v>44.85</v>
      </c>
      <c r="AL2">
        <v>1</v>
      </c>
      <c r="AM2">
        <v>4</v>
      </c>
      <c r="AN2">
        <v>0</v>
      </c>
      <c r="AO2">
        <v>1</v>
      </c>
      <c r="AP2">
        <v>1</v>
      </c>
      <c r="AQ2">
        <v>0</v>
      </c>
      <c r="AR2">
        <v>0</v>
      </c>
      <c r="AS2" t="s">
        <v>6</v>
      </c>
      <c r="AT2">
        <v>11.67</v>
      </c>
      <c r="AU2" t="s">
        <v>6</v>
      </c>
      <c r="AV2">
        <v>2</v>
      </c>
      <c r="AW2">
        <v>2</v>
      </c>
      <c r="AX2">
        <v>92795014</v>
      </c>
      <c r="AY2">
        <v>1</v>
      </c>
      <c r="AZ2">
        <v>0</v>
      </c>
      <c r="BA2">
        <v>2</v>
      </c>
      <c r="BB2">
        <v>0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0</v>
      </c>
      <c r="BS2">
        <v>0</v>
      </c>
      <c r="BT2">
        <v>0</v>
      </c>
      <c r="BU2">
        <v>0</v>
      </c>
      <c r="BV2">
        <v>0</v>
      </c>
      <c r="BW2">
        <v>0</v>
      </c>
      <c r="CV2">
        <v>0</v>
      </c>
      <c r="CW2">
        <v>0</v>
      </c>
      <c r="CX2">
        <f>ROUND(Y2*Source!I24,7)</f>
        <v>40.844999999999999</v>
      </c>
      <c r="CY2">
        <f>AD2</f>
        <v>0</v>
      </c>
      <c r="CZ2">
        <f>AH2</f>
        <v>0</v>
      </c>
      <c r="DA2">
        <f>AL2</f>
        <v>1</v>
      </c>
      <c r="DB2">
        <f t="shared" si="1"/>
        <v>0</v>
      </c>
      <c r="DC2">
        <f t="shared" si="2"/>
        <v>0</v>
      </c>
      <c r="DD2" t="s">
        <v>6</v>
      </c>
      <c r="DE2" t="s">
        <v>6</v>
      </c>
      <c r="DF2">
        <f t="shared" si="3"/>
        <v>0</v>
      </c>
      <c r="DG2">
        <f>ROUND(ROUND(AF2,2)*CX2,2)</f>
        <v>0</v>
      </c>
      <c r="DH2">
        <f t="shared" ref="DH2:DH14" si="4">ROUND(ROUND(AG2*AK2,2)*CX2,2)</f>
        <v>0</v>
      </c>
      <c r="DI2">
        <f t="shared" ref="DI2:DI21" si="5">ROUND(ROUND(AH2,2)*CX2,2)</f>
        <v>0</v>
      </c>
      <c r="DJ2">
        <f>DI2</f>
        <v>0</v>
      </c>
      <c r="DK2">
        <v>0</v>
      </c>
      <c r="DL2" t="s">
        <v>6</v>
      </c>
      <c r="DM2">
        <v>0</v>
      </c>
      <c r="DN2" t="s">
        <v>6</v>
      </c>
      <c r="DO2">
        <v>0</v>
      </c>
    </row>
    <row r="3" spans="1:119" x14ac:dyDescent="0.2">
      <c r="A3">
        <f>ROW(Source!A24)</f>
        <v>24</v>
      </c>
      <c r="B3">
        <v>92794927</v>
      </c>
      <c r="C3">
        <v>92794991</v>
      </c>
      <c r="D3">
        <v>49672021</v>
      </c>
      <c r="E3">
        <v>1</v>
      </c>
      <c r="F3">
        <v>1</v>
      </c>
      <c r="G3">
        <v>1</v>
      </c>
      <c r="H3">
        <v>2</v>
      </c>
      <c r="I3" t="s">
        <v>205</v>
      </c>
      <c r="J3" t="s">
        <v>206</v>
      </c>
      <c r="K3" t="s">
        <v>207</v>
      </c>
      <c r="L3">
        <v>1367</v>
      </c>
      <c r="N3">
        <v>1011</v>
      </c>
      <c r="O3" t="s">
        <v>208</v>
      </c>
      <c r="P3" t="s">
        <v>208</v>
      </c>
      <c r="Q3">
        <v>1</v>
      </c>
      <c r="W3">
        <v>0</v>
      </c>
      <c r="X3">
        <v>1462623597</v>
      </c>
      <c r="Y3">
        <f t="shared" si="0"/>
        <v>4.3499999999999996</v>
      </c>
      <c r="AA3">
        <v>0</v>
      </c>
      <c r="AB3">
        <v>934.87</v>
      </c>
      <c r="AC3">
        <v>520.26</v>
      </c>
      <c r="AD3">
        <v>0</v>
      </c>
      <c r="AE3">
        <v>0</v>
      </c>
      <c r="AF3">
        <v>59.47</v>
      </c>
      <c r="AG3">
        <v>11.6</v>
      </c>
      <c r="AH3">
        <v>0</v>
      </c>
      <c r="AI3">
        <v>1</v>
      </c>
      <c r="AJ3">
        <v>15.72</v>
      </c>
      <c r="AK3">
        <v>44.85</v>
      </c>
      <c r="AL3">
        <v>1</v>
      </c>
      <c r="AM3">
        <v>4</v>
      </c>
      <c r="AN3">
        <v>0</v>
      </c>
      <c r="AO3">
        <v>1</v>
      </c>
      <c r="AP3">
        <v>1</v>
      </c>
      <c r="AQ3">
        <v>0</v>
      </c>
      <c r="AR3">
        <v>0</v>
      </c>
      <c r="AS3" t="s">
        <v>6</v>
      </c>
      <c r="AT3">
        <v>4.3499999999999996</v>
      </c>
      <c r="AU3" t="s">
        <v>6</v>
      </c>
      <c r="AV3">
        <v>0</v>
      </c>
      <c r="AW3">
        <v>2</v>
      </c>
      <c r="AX3">
        <v>92795015</v>
      </c>
      <c r="AY3">
        <v>1</v>
      </c>
      <c r="AZ3">
        <v>0</v>
      </c>
      <c r="BA3">
        <v>3</v>
      </c>
      <c r="BB3">
        <v>0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  <c r="BM3">
        <v>0</v>
      </c>
      <c r="BN3">
        <v>0</v>
      </c>
      <c r="BO3">
        <v>0</v>
      </c>
      <c r="BP3">
        <v>0</v>
      </c>
      <c r="BQ3">
        <v>0</v>
      </c>
      <c r="BR3">
        <v>0</v>
      </c>
      <c r="BS3">
        <v>0</v>
      </c>
      <c r="BT3">
        <v>0</v>
      </c>
      <c r="BU3">
        <v>0</v>
      </c>
      <c r="BV3">
        <v>0</v>
      </c>
      <c r="BW3">
        <v>0</v>
      </c>
      <c r="CV3">
        <v>0</v>
      </c>
      <c r="CW3">
        <f>ROUND(Y3*Source!I24*DO3,7)</f>
        <v>0</v>
      </c>
      <c r="CX3">
        <f>ROUND(Y3*Source!I24,7)</f>
        <v>15.225</v>
      </c>
      <c r="CY3">
        <f t="shared" ref="CY3:CY14" si="6">AB3</f>
        <v>934.87</v>
      </c>
      <c r="CZ3">
        <f t="shared" ref="CZ3:CZ14" si="7">AF3</f>
        <v>59.47</v>
      </c>
      <c r="DA3">
        <f t="shared" ref="DA3:DA14" si="8">AJ3</f>
        <v>15.72</v>
      </c>
      <c r="DB3">
        <f t="shared" si="1"/>
        <v>258.69</v>
      </c>
      <c r="DC3">
        <f t="shared" si="2"/>
        <v>50.46</v>
      </c>
      <c r="DD3" t="s">
        <v>6</v>
      </c>
      <c r="DE3" t="s">
        <v>6</v>
      </c>
      <c r="DF3">
        <f t="shared" si="3"/>
        <v>0</v>
      </c>
      <c r="DG3">
        <f t="shared" ref="DG3:DG14" si="9">ROUND(ROUND(AF3*AJ3,2)*CX3,2)</f>
        <v>14233.4</v>
      </c>
      <c r="DH3">
        <f t="shared" si="4"/>
        <v>7920.96</v>
      </c>
      <c r="DI3">
        <f t="shared" si="5"/>
        <v>0</v>
      </c>
      <c r="DJ3">
        <f t="shared" ref="DJ3:DJ14" si="10">DG3</f>
        <v>14233.4</v>
      </c>
      <c r="DK3">
        <v>0</v>
      </c>
      <c r="DL3" t="s">
        <v>6</v>
      </c>
      <c r="DM3">
        <v>0</v>
      </c>
      <c r="DN3" t="s">
        <v>6</v>
      </c>
      <c r="DO3">
        <v>0</v>
      </c>
    </row>
    <row r="4" spans="1:119" x14ac:dyDescent="0.2">
      <c r="A4">
        <f>ROW(Source!A24)</f>
        <v>24</v>
      </c>
      <c r="B4">
        <v>92794927</v>
      </c>
      <c r="C4">
        <v>92794991</v>
      </c>
      <c r="D4">
        <v>49672093</v>
      </c>
      <c r="E4">
        <v>1</v>
      </c>
      <c r="F4">
        <v>1</v>
      </c>
      <c r="G4">
        <v>1</v>
      </c>
      <c r="H4">
        <v>2</v>
      </c>
      <c r="I4" t="s">
        <v>209</v>
      </c>
      <c r="J4" t="s">
        <v>210</v>
      </c>
      <c r="K4" t="s">
        <v>211</v>
      </c>
      <c r="L4">
        <v>1367</v>
      </c>
      <c r="N4">
        <v>1011</v>
      </c>
      <c r="O4" t="s">
        <v>208</v>
      </c>
      <c r="P4" t="s">
        <v>208</v>
      </c>
      <c r="Q4">
        <v>1</v>
      </c>
      <c r="W4">
        <v>0</v>
      </c>
      <c r="X4">
        <v>937838483</v>
      </c>
      <c r="Y4">
        <f t="shared" si="0"/>
        <v>0.76</v>
      </c>
      <c r="AA4">
        <v>0</v>
      </c>
      <c r="AB4">
        <v>1100.56</v>
      </c>
      <c r="AC4">
        <v>520.26</v>
      </c>
      <c r="AD4">
        <v>0</v>
      </c>
      <c r="AE4">
        <v>0</v>
      </c>
      <c r="AF4">
        <v>70.010000000000005</v>
      </c>
      <c r="AG4">
        <v>11.6</v>
      </c>
      <c r="AH4">
        <v>0</v>
      </c>
      <c r="AI4">
        <v>1</v>
      </c>
      <c r="AJ4">
        <v>15.72</v>
      </c>
      <c r="AK4">
        <v>44.85</v>
      </c>
      <c r="AL4">
        <v>1</v>
      </c>
      <c r="AM4">
        <v>4</v>
      </c>
      <c r="AN4">
        <v>0</v>
      </c>
      <c r="AO4">
        <v>1</v>
      </c>
      <c r="AP4">
        <v>1</v>
      </c>
      <c r="AQ4">
        <v>0</v>
      </c>
      <c r="AR4">
        <v>0</v>
      </c>
      <c r="AS4" t="s">
        <v>6</v>
      </c>
      <c r="AT4">
        <v>0.76</v>
      </c>
      <c r="AU4" t="s">
        <v>6</v>
      </c>
      <c r="AV4">
        <v>0</v>
      </c>
      <c r="AW4">
        <v>2</v>
      </c>
      <c r="AX4">
        <v>92795016</v>
      </c>
      <c r="AY4">
        <v>1</v>
      </c>
      <c r="AZ4">
        <v>0</v>
      </c>
      <c r="BA4">
        <v>4</v>
      </c>
      <c r="BB4">
        <v>0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0</v>
      </c>
      <c r="BN4">
        <v>0</v>
      </c>
      <c r="BO4">
        <v>0</v>
      </c>
      <c r="BP4">
        <v>0</v>
      </c>
      <c r="BQ4">
        <v>0</v>
      </c>
      <c r="BR4">
        <v>0</v>
      </c>
      <c r="BS4">
        <v>0</v>
      </c>
      <c r="BT4">
        <v>0</v>
      </c>
      <c r="BU4">
        <v>0</v>
      </c>
      <c r="BV4">
        <v>0</v>
      </c>
      <c r="BW4">
        <v>0</v>
      </c>
      <c r="CV4">
        <v>0</v>
      </c>
      <c r="CW4">
        <f>ROUND(Y4*Source!I24*DO4,7)</f>
        <v>0</v>
      </c>
      <c r="CX4">
        <f>ROUND(Y4*Source!I24,7)</f>
        <v>2.66</v>
      </c>
      <c r="CY4">
        <f t="shared" si="6"/>
        <v>1100.56</v>
      </c>
      <c r="CZ4">
        <f t="shared" si="7"/>
        <v>70.010000000000005</v>
      </c>
      <c r="DA4">
        <f t="shared" si="8"/>
        <v>15.72</v>
      </c>
      <c r="DB4">
        <f t="shared" si="1"/>
        <v>53.21</v>
      </c>
      <c r="DC4">
        <f t="shared" si="2"/>
        <v>8.82</v>
      </c>
      <c r="DD4" t="s">
        <v>6</v>
      </c>
      <c r="DE4" t="s">
        <v>6</v>
      </c>
      <c r="DF4">
        <f t="shared" si="3"/>
        <v>0</v>
      </c>
      <c r="DG4">
        <f t="shared" si="9"/>
        <v>2927.49</v>
      </c>
      <c r="DH4">
        <f t="shared" si="4"/>
        <v>1383.89</v>
      </c>
      <c r="DI4">
        <f t="shared" si="5"/>
        <v>0</v>
      </c>
      <c r="DJ4">
        <f t="shared" si="10"/>
        <v>2927.49</v>
      </c>
      <c r="DK4">
        <v>0</v>
      </c>
      <c r="DL4" t="s">
        <v>6</v>
      </c>
      <c r="DM4">
        <v>0</v>
      </c>
      <c r="DN4" t="s">
        <v>6</v>
      </c>
      <c r="DO4">
        <v>0</v>
      </c>
    </row>
    <row r="5" spans="1:119" x14ac:dyDescent="0.2">
      <c r="A5">
        <f>ROW(Source!A24)</f>
        <v>24</v>
      </c>
      <c r="B5">
        <v>92794927</v>
      </c>
      <c r="C5">
        <v>92794991</v>
      </c>
      <c r="D5">
        <v>49672573</v>
      </c>
      <c r="E5">
        <v>1</v>
      </c>
      <c r="F5">
        <v>1</v>
      </c>
      <c r="G5">
        <v>1</v>
      </c>
      <c r="H5">
        <v>2</v>
      </c>
      <c r="I5" t="s">
        <v>212</v>
      </c>
      <c r="J5" t="s">
        <v>213</v>
      </c>
      <c r="K5" t="s">
        <v>214</v>
      </c>
      <c r="L5">
        <v>1367</v>
      </c>
      <c r="N5">
        <v>1011</v>
      </c>
      <c r="O5" t="s">
        <v>208</v>
      </c>
      <c r="P5" t="s">
        <v>208</v>
      </c>
      <c r="Q5">
        <v>1</v>
      </c>
      <c r="W5">
        <v>0</v>
      </c>
      <c r="X5">
        <v>-430484415</v>
      </c>
      <c r="Y5">
        <f t="shared" si="0"/>
        <v>0.22</v>
      </c>
      <c r="AA5">
        <v>0</v>
      </c>
      <c r="AB5">
        <v>1814.09</v>
      </c>
      <c r="AC5">
        <v>605.48</v>
      </c>
      <c r="AD5">
        <v>0</v>
      </c>
      <c r="AE5">
        <v>0</v>
      </c>
      <c r="AF5">
        <v>115.4</v>
      </c>
      <c r="AG5">
        <v>13.5</v>
      </c>
      <c r="AH5">
        <v>0</v>
      </c>
      <c r="AI5">
        <v>1</v>
      </c>
      <c r="AJ5">
        <v>15.72</v>
      </c>
      <c r="AK5">
        <v>44.85</v>
      </c>
      <c r="AL5">
        <v>1</v>
      </c>
      <c r="AM5">
        <v>4</v>
      </c>
      <c r="AN5">
        <v>0</v>
      </c>
      <c r="AO5">
        <v>1</v>
      </c>
      <c r="AP5">
        <v>1</v>
      </c>
      <c r="AQ5">
        <v>0</v>
      </c>
      <c r="AR5">
        <v>0</v>
      </c>
      <c r="AS5" t="s">
        <v>6</v>
      </c>
      <c r="AT5">
        <v>0.22</v>
      </c>
      <c r="AU5" t="s">
        <v>6</v>
      </c>
      <c r="AV5">
        <v>0</v>
      </c>
      <c r="AW5">
        <v>2</v>
      </c>
      <c r="AX5">
        <v>92795017</v>
      </c>
      <c r="AY5">
        <v>1</v>
      </c>
      <c r="AZ5">
        <v>0</v>
      </c>
      <c r="BA5">
        <v>5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CV5">
        <v>0</v>
      </c>
      <c r="CW5">
        <f>ROUND(Y5*Source!I24*DO5,7)</f>
        <v>0</v>
      </c>
      <c r="CX5">
        <f>ROUND(Y5*Source!I24,7)</f>
        <v>0.77</v>
      </c>
      <c r="CY5">
        <f t="shared" si="6"/>
        <v>1814.09</v>
      </c>
      <c r="CZ5">
        <f t="shared" si="7"/>
        <v>115.4</v>
      </c>
      <c r="DA5">
        <f t="shared" si="8"/>
        <v>15.72</v>
      </c>
      <c r="DB5">
        <f t="shared" si="1"/>
        <v>25.39</v>
      </c>
      <c r="DC5">
        <f t="shared" si="2"/>
        <v>2.97</v>
      </c>
      <c r="DD5" t="s">
        <v>6</v>
      </c>
      <c r="DE5" t="s">
        <v>6</v>
      </c>
      <c r="DF5">
        <f t="shared" si="3"/>
        <v>0</v>
      </c>
      <c r="DG5">
        <f t="shared" si="9"/>
        <v>1396.85</v>
      </c>
      <c r="DH5">
        <f t="shared" si="4"/>
        <v>466.22</v>
      </c>
      <c r="DI5">
        <f t="shared" si="5"/>
        <v>0</v>
      </c>
      <c r="DJ5">
        <f t="shared" si="10"/>
        <v>1396.85</v>
      </c>
      <c r="DK5">
        <v>0</v>
      </c>
      <c r="DL5" t="s">
        <v>6</v>
      </c>
      <c r="DM5">
        <v>0</v>
      </c>
      <c r="DN5" t="s">
        <v>6</v>
      </c>
      <c r="DO5">
        <v>0</v>
      </c>
    </row>
    <row r="6" spans="1:119" x14ac:dyDescent="0.2">
      <c r="A6">
        <f>ROW(Source!A24)</f>
        <v>24</v>
      </c>
      <c r="B6">
        <v>92794927</v>
      </c>
      <c r="C6">
        <v>92794991</v>
      </c>
      <c r="D6">
        <v>49672653</v>
      </c>
      <c r="E6">
        <v>1</v>
      </c>
      <c r="F6">
        <v>1</v>
      </c>
      <c r="G6">
        <v>1</v>
      </c>
      <c r="H6">
        <v>2</v>
      </c>
      <c r="I6" t="s">
        <v>215</v>
      </c>
      <c r="J6" t="s">
        <v>216</v>
      </c>
      <c r="K6" t="s">
        <v>217</v>
      </c>
      <c r="L6">
        <v>1367</v>
      </c>
      <c r="N6">
        <v>1011</v>
      </c>
      <c r="O6" t="s">
        <v>208</v>
      </c>
      <c r="P6" t="s">
        <v>208</v>
      </c>
      <c r="Q6">
        <v>1</v>
      </c>
      <c r="W6">
        <v>0</v>
      </c>
      <c r="X6">
        <v>607840165</v>
      </c>
      <c r="Y6">
        <f t="shared" si="0"/>
        <v>1.69</v>
      </c>
      <c r="AA6">
        <v>0</v>
      </c>
      <c r="AB6">
        <v>7.55</v>
      </c>
      <c r="AC6">
        <v>0</v>
      </c>
      <c r="AD6">
        <v>0</v>
      </c>
      <c r="AE6">
        <v>0</v>
      </c>
      <c r="AF6">
        <v>0.48</v>
      </c>
      <c r="AG6">
        <v>0</v>
      </c>
      <c r="AH6">
        <v>0</v>
      </c>
      <c r="AI6">
        <v>1</v>
      </c>
      <c r="AJ6">
        <v>15.72</v>
      </c>
      <c r="AK6">
        <v>44.85</v>
      </c>
      <c r="AL6">
        <v>1</v>
      </c>
      <c r="AM6">
        <v>4</v>
      </c>
      <c r="AN6">
        <v>0</v>
      </c>
      <c r="AO6">
        <v>1</v>
      </c>
      <c r="AP6">
        <v>1</v>
      </c>
      <c r="AQ6">
        <v>0</v>
      </c>
      <c r="AR6">
        <v>0</v>
      </c>
      <c r="AS6" t="s">
        <v>6</v>
      </c>
      <c r="AT6">
        <v>1.69</v>
      </c>
      <c r="AU6" t="s">
        <v>6</v>
      </c>
      <c r="AV6">
        <v>0</v>
      </c>
      <c r="AW6">
        <v>2</v>
      </c>
      <c r="AX6">
        <v>92795018</v>
      </c>
      <c r="AY6">
        <v>1</v>
      </c>
      <c r="AZ6">
        <v>0</v>
      </c>
      <c r="BA6">
        <v>6</v>
      </c>
      <c r="BB6">
        <v>0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CV6">
        <v>0</v>
      </c>
      <c r="CW6">
        <f>ROUND(Y6*Source!I24*DO6,7)</f>
        <v>0</v>
      </c>
      <c r="CX6">
        <f>ROUND(Y6*Source!I24,7)</f>
        <v>5.915</v>
      </c>
      <c r="CY6">
        <f t="shared" si="6"/>
        <v>7.55</v>
      </c>
      <c r="CZ6">
        <f t="shared" si="7"/>
        <v>0.48</v>
      </c>
      <c r="DA6">
        <f t="shared" si="8"/>
        <v>15.72</v>
      </c>
      <c r="DB6">
        <f t="shared" si="1"/>
        <v>0.81</v>
      </c>
      <c r="DC6">
        <f t="shared" si="2"/>
        <v>0</v>
      </c>
      <c r="DD6" t="s">
        <v>6</v>
      </c>
      <c r="DE6" t="s">
        <v>6</v>
      </c>
      <c r="DF6">
        <f t="shared" si="3"/>
        <v>0</v>
      </c>
      <c r="DG6">
        <f t="shared" si="9"/>
        <v>44.66</v>
      </c>
      <c r="DH6">
        <f t="shared" si="4"/>
        <v>0</v>
      </c>
      <c r="DI6">
        <f t="shared" si="5"/>
        <v>0</v>
      </c>
      <c r="DJ6">
        <f t="shared" si="10"/>
        <v>44.66</v>
      </c>
      <c r="DK6">
        <v>0</v>
      </c>
      <c r="DL6" t="s">
        <v>6</v>
      </c>
      <c r="DM6">
        <v>0</v>
      </c>
      <c r="DN6" t="s">
        <v>6</v>
      </c>
      <c r="DO6">
        <v>0</v>
      </c>
    </row>
    <row r="7" spans="1:119" x14ac:dyDescent="0.2">
      <c r="A7">
        <f>ROW(Source!A24)</f>
        <v>24</v>
      </c>
      <c r="B7">
        <v>92794927</v>
      </c>
      <c r="C7">
        <v>92794991</v>
      </c>
      <c r="D7">
        <v>49672745</v>
      </c>
      <c r="E7">
        <v>1</v>
      </c>
      <c r="F7">
        <v>1</v>
      </c>
      <c r="G7">
        <v>1</v>
      </c>
      <c r="H7">
        <v>2</v>
      </c>
      <c r="I7" t="s">
        <v>218</v>
      </c>
      <c r="J7" t="s">
        <v>219</v>
      </c>
      <c r="K7" t="s">
        <v>220</v>
      </c>
      <c r="L7">
        <v>1367</v>
      </c>
      <c r="N7">
        <v>1011</v>
      </c>
      <c r="O7" t="s">
        <v>208</v>
      </c>
      <c r="P7" t="s">
        <v>208</v>
      </c>
      <c r="Q7">
        <v>1</v>
      </c>
      <c r="W7">
        <v>0</v>
      </c>
      <c r="X7">
        <v>-2033170342</v>
      </c>
      <c r="Y7">
        <f t="shared" si="0"/>
        <v>4.54</v>
      </c>
      <c r="AA7">
        <v>0</v>
      </c>
      <c r="AB7">
        <v>1336.2</v>
      </c>
      <c r="AC7">
        <v>520.26</v>
      </c>
      <c r="AD7">
        <v>0</v>
      </c>
      <c r="AE7">
        <v>0</v>
      </c>
      <c r="AF7">
        <v>85</v>
      </c>
      <c r="AG7">
        <v>11.6</v>
      </c>
      <c r="AH7">
        <v>0</v>
      </c>
      <c r="AI7">
        <v>1</v>
      </c>
      <c r="AJ7">
        <v>15.72</v>
      </c>
      <c r="AK7">
        <v>44.85</v>
      </c>
      <c r="AL7">
        <v>1</v>
      </c>
      <c r="AM7">
        <v>4</v>
      </c>
      <c r="AN7">
        <v>0</v>
      </c>
      <c r="AO7">
        <v>1</v>
      </c>
      <c r="AP7">
        <v>1</v>
      </c>
      <c r="AQ7">
        <v>0</v>
      </c>
      <c r="AR7">
        <v>0</v>
      </c>
      <c r="AS7" t="s">
        <v>6</v>
      </c>
      <c r="AT7">
        <v>4.54</v>
      </c>
      <c r="AU7" t="s">
        <v>6</v>
      </c>
      <c r="AV7">
        <v>0</v>
      </c>
      <c r="AW7">
        <v>2</v>
      </c>
      <c r="AX7">
        <v>92795019</v>
      </c>
      <c r="AY7">
        <v>1</v>
      </c>
      <c r="AZ7">
        <v>0</v>
      </c>
      <c r="BA7">
        <v>7</v>
      </c>
      <c r="BB7">
        <v>0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0</v>
      </c>
      <c r="BL7">
        <v>0</v>
      </c>
      <c r="BM7">
        <v>0</v>
      </c>
      <c r="BN7">
        <v>0</v>
      </c>
      <c r="BO7">
        <v>0</v>
      </c>
      <c r="BP7">
        <v>0</v>
      </c>
      <c r="BQ7">
        <v>0</v>
      </c>
      <c r="BR7">
        <v>0</v>
      </c>
      <c r="BS7">
        <v>0</v>
      </c>
      <c r="BT7">
        <v>0</v>
      </c>
      <c r="BU7">
        <v>0</v>
      </c>
      <c r="BV7">
        <v>0</v>
      </c>
      <c r="BW7">
        <v>0</v>
      </c>
      <c r="CV7">
        <v>0</v>
      </c>
      <c r="CW7">
        <f>ROUND(Y7*Source!I24*DO7,7)</f>
        <v>0</v>
      </c>
      <c r="CX7">
        <f>ROUND(Y7*Source!I24,7)</f>
        <v>15.89</v>
      </c>
      <c r="CY7">
        <f t="shared" si="6"/>
        <v>1336.2</v>
      </c>
      <c r="CZ7">
        <f t="shared" si="7"/>
        <v>85</v>
      </c>
      <c r="DA7">
        <f t="shared" si="8"/>
        <v>15.72</v>
      </c>
      <c r="DB7">
        <f t="shared" si="1"/>
        <v>385.9</v>
      </c>
      <c r="DC7">
        <f t="shared" si="2"/>
        <v>52.66</v>
      </c>
      <c r="DD7" t="s">
        <v>6</v>
      </c>
      <c r="DE7" t="s">
        <v>6</v>
      </c>
      <c r="DF7">
        <f t="shared" si="3"/>
        <v>0</v>
      </c>
      <c r="DG7">
        <f t="shared" si="9"/>
        <v>21232.22</v>
      </c>
      <c r="DH7">
        <f t="shared" si="4"/>
        <v>8266.93</v>
      </c>
      <c r="DI7">
        <f t="shared" si="5"/>
        <v>0</v>
      </c>
      <c r="DJ7">
        <f t="shared" si="10"/>
        <v>21232.22</v>
      </c>
      <c r="DK7">
        <v>0</v>
      </c>
      <c r="DL7" t="s">
        <v>6</v>
      </c>
      <c r="DM7">
        <v>0</v>
      </c>
      <c r="DN7" t="s">
        <v>6</v>
      </c>
      <c r="DO7">
        <v>0</v>
      </c>
    </row>
    <row r="8" spans="1:119" x14ac:dyDescent="0.2">
      <c r="A8">
        <f>ROW(Source!A24)</f>
        <v>24</v>
      </c>
      <c r="B8">
        <v>92794927</v>
      </c>
      <c r="C8">
        <v>92794991</v>
      </c>
      <c r="D8">
        <v>49672953</v>
      </c>
      <c r="E8">
        <v>1</v>
      </c>
      <c r="F8">
        <v>1</v>
      </c>
      <c r="G8">
        <v>1</v>
      </c>
      <c r="H8">
        <v>2</v>
      </c>
      <c r="I8" t="s">
        <v>221</v>
      </c>
      <c r="J8" t="s">
        <v>222</v>
      </c>
      <c r="K8" t="s">
        <v>223</v>
      </c>
      <c r="L8">
        <v>1367</v>
      </c>
      <c r="N8">
        <v>1011</v>
      </c>
      <c r="O8" t="s">
        <v>208</v>
      </c>
      <c r="P8" t="s">
        <v>208</v>
      </c>
      <c r="Q8">
        <v>1</v>
      </c>
      <c r="W8">
        <v>0</v>
      </c>
      <c r="X8">
        <v>1980152925</v>
      </c>
      <c r="Y8">
        <f t="shared" si="0"/>
        <v>0.72</v>
      </c>
      <c r="AA8">
        <v>0</v>
      </c>
      <c r="AB8">
        <v>4504.72</v>
      </c>
      <c r="AC8">
        <v>605.48</v>
      </c>
      <c r="AD8">
        <v>0</v>
      </c>
      <c r="AE8">
        <v>0</v>
      </c>
      <c r="AF8">
        <v>286.56</v>
      </c>
      <c r="AG8">
        <v>13.5</v>
      </c>
      <c r="AH8">
        <v>0</v>
      </c>
      <c r="AI8">
        <v>1</v>
      </c>
      <c r="AJ8">
        <v>15.72</v>
      </c>
      <c r="AK8">
        <v>44.85</v>
      </c>
      <c r="AL8">
        <v>1</v>
      </c>
      <c r="AM8">
        <v>4</v>
      </c>
      <c r="AN8">
        <v>0</v>
      </c>
      <c r="AO8">
        <v>1</v>
      </c>
      <c r="AP8">
        <v>1</v>
      </c>
      <c r="AQ8">
        <v>0</v>
      </c>
      <c r="AR8">
        <v>0</v>
      </c>
      <c r="AS8" t="s">
        <v>6</v>
      </c>
      <c r="AT8">
        <v>0.72</v>
      </c>
      <c r="AU8" t="s">
        <v>6</v>
      </c>
      <c r="AV8">
        <v>0</v>
      </c>
      <c r="AW8">
        <v>2</v>
      </c>
      <c r="AX8">
        <v>92795020</v>
      </c>
      <c r="AY8">
        <v>1</v>
      </c>
      <c r="AZ8">
        <v>0</v>
      </c>
      <c r="BA8">
        <v>8</v>
      </c>
      <c r="BB8">
        <v>0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0</v>
      </c>
      <c r="BL8">
        <v>0</v>
      </c>
      <c r="BM8">
        <v>0</v>
      </c>
      <c r="BN8">
        <v>0</v>
      </c>
      <c r="BO8">
        <v>0</v>
      </c>
      <c r="BP8">
        <v>0</v>
      </c>
      <c r="BQ8">
        <v>0</v>
      </c>
      <c r="BR8">
        <v>0</v>
      </c>
      <c r="BS8">
        <v>0</v>
      </c>
      <c r="BT8">
        <v>0</v>
      </c>
      <c r="BU8">
        <v>0</v>
      </c>
      <c r="BV8">
        <v>0</v>
      </c>
      <c r="BW8">
        <v>0</v>
      </c>
      <c r="CV8">
        <v>0</v>
      </c>
      <c r="CW8">
        <f>ROUND(Y8*Source!I24*DO8,7)</f>
        <v>0</v>
      </c>
      <c r="CX8">
        <f>ROUND(Y8*Source!I24,7)</f>
        <v>2.52</v>
      </c>
      <c r="CY8">
        <f t="shared" si="6"/>
        <v>4504.72</v>
      </c>
      <c r="CZ8">
        <f t="shared" si="7"/>
        <v>286.56</v>
      </c>
      <c r="DA8">
        <f t="shared" si="8"/>
        <v>15.72</v>
      </c>
      <c r="DB8">
        <f t="shared" si="1"/>
        <v>206.32</v>
      </c>
      <c r="DC8">
        <f t="shared" si="2"/>
        <v>9.7200000000000006</v>
      </c>
      <c r="DD8" t="s">
        <v>6</v>
      </c>
      <c r="DE8" t="s">
        <v>6</v>
      </c>
      <c r="DF8">
        <f t="shared" si="3"/>
        <v>0</v>
      </c>
      <c r="DG8">
        <f t="shared" si="9"/>
        <v>11351.89</v>
      </c>
      <c r="DH8">
        <f t="shared" si="4"/>
        <v>1525.81</v>
      </c>
      <c r="DI8">
        <f t="shared" si="5"/>
        <v>0</v>
      </c>
      <c r="DJ8">
        <f t="shared" si="10"/>
        <v>11351.89</v>
      </c>
      <c r="DK8">
        <v>0</v>
      </c>
      <c r="DL8" t="s">
        <v>6</v>
      </c>
      <c r="DM8">
        <v>0</v>
      </c>
      <c r="DN8" t="s">
        <v>6</v>
      </c>
      <c r="DO8">
        <v>0</v>
      </c>
    </row>
    <row r="9" spans="1:119" x14ac:dyDescent="0.2">
      <c r="A9">
        <f>ROW(Source!A24)</f>
        <v>24</v>
      </c>
      <c r="B9">
        <v>92794927</v>
      </c>
      <c r="C9">
        <v>92794991</v>
      </c>
      <c r="D9">
        <v>49673175</v>
      </c>
      <c r="E9">
        <v>1</v>
      </c>
      <c r="F9">
        <v>1</v>
      </c>
      <c r="G9">
        <v>1</v>
      </c>
      <c r="H9">
        <v>2</v>
      </c>
      <c r="I9" t="s">
        <v>224</v>
      </c>
      <c r="J9" t="s">
        <v>225</v>
      </c>
      <c r="K9" t="s">
        <v>226</v>
      </c>
      <c r="L9">
        <v>1367</v>
      </c>
      <c r="N9">
        <v>1011</v>
      </c>
      <c r="O9" t="s">
        <v>208</v>
      </c>
      <c r="P9" t="s">
        <v>208</v>
      </c>
      <c r="Q9">
        <v>1</v>
      </c>
      <c r="W9">
        <v>0</v>
      </c>
      <c r="X9">
        <v>-1455740489</v>
      </c>
      <c r="Y9">
        <f t="shared" si="0"/>
        <v>2.5</v>
      </c>
      <c r="AA9">
        <v>0</v>
      </c>
      <c r="AB9">
        <v>23.58</v>
      </c>
      <c r="AC9">
        <v>0</v>
      </c>
      <c r="AD9">
        <v>0</v>
      </c>
      <c r="AE9">
        <v>0</v>
      </c>
      <c r="AF9">
        <v>1.5</v>
      </c>
      <c r="AG9">
        <v>0</v>
      </c>
      <c r="AH9">
        <v>0</v>
      </c>
      <c r="AI9">
        <v>1</v>
      </c>
      <c r="AJ9">
        <v>15.72</v>
      </c>
      <c r="AK9">
        <v>44.85</v>
      </c>
      <c r="AL9">
        <v>1</v>
      </c>
      <c r="AM9">
        <v>4</v>
      </c>
      <c r="AN9">
        <v>0</v>
      </c>
      <c r="AO9">
        <v>1</v>
      </c>
      <c r="AP9">
        <v>1</v>
      </c>
      <c r="AQ9">
        <v>0</v>
      </c>
      <c r="AR9">
        <v>0</v>
      </c>
      <c r="AS9" t="s">
        <v>6</v>
      </c>
      <c r="AT9">
        <v>2.5</v>
      </c>
      <c r="AU9" t="s">
        <v>6</v>
      </c>
      <c r="AV9">
        <v>0</v>
      </c>
      <c r="AW9">
        <v>2</v>
      </c>
      <c r="AX9">
        <v>92795021</v>
      </c>
      <c r="AY9">
        <v>1</v>
      </c>
      <c r="AZ9">
        <v>0</v>
      </c>
      <c r="BA9">
        <v>9</v>
      </c>
      <c r="BB9">
        <v>0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0</v>
      </c>
      <c r="BL9">
        <v>0</v>
      </c>
      <c r="BM9">
        <v>0</v>
      </c>
      <c r="BN9">
        <v>0</v>
      </c>
      <c r="BO9">
        <v>0</v>
      </c>
      <c r="BP9">
        <v>0</v>
      </c>
      <c r="BQ9">
        <v>0</v>
      </c>
      <c r="BR9">
        <v>0</v>
      </c>
      <c r="BS9">
        <v>0</v>
      </c>
      <c r="BT9">
        <v>0</v>
      </c>
      <c r="BU9">
        <v>0</v>
      </c>
      <c r="BV9">
        <v>0</v>
      </c>
      <c r="BW9">
        <v>0</v>
      </c>
      <c r="CV9">
        <v>0</v>
      </c>
      <c r="CW9">
        <f>ROUND(Y9*Source!I24*DO9,7)</f>
        <v>0</v>
      </c>
      <c r="CX9">
        <f>ROUND(Y9*Source!I24,7)</f>
        <v>8.75</v>
      </c>
      <c r="CY9">
        <f t="shared" si="6"/>
        <v>23.58</v>
      </c>
      <c r="CZ9">
        <f t="shared" si="7"/>
        <v>1.5</v>
      </c>
      <c r="DA9">
        <f t="shared" si="8"/>
        <v>15.72</v>
      </c>
      <c r="DB9">
        <f t="shared" si="1"/>
        <v>3.75</v>
      </c>
      <c r="DC9">
        <f t="shared" si="2"/>
        <v>0</v>
      </c>
      <c r="DD9" t="s">
        <v>6</v>
      </c>
      <c r="DE9" t="s">
        <v>6</v>
      </c>
      <c r="DF9">
        <f t="shared" si="3"/>
        <v>0</v>
      </c>
      <c r="DG9">
        <f t="shared" si="9"/>
        <v>206.33</v>
      </c>
      <c r="DH9">
        <f t="shared" si="4"/>
        <v>0</v>
      </c>
      <c r="DI9">
        <f t="shared" si="5"/>
        <v>0</v>
      </c>
      <c r="DJ9">
        <f t="shared" si="10"/>
        <v>206.33</v>
      </c>
      <c r="DK9">
        <v>0</v>
      </c>
      <c r="DL9" t="s">
        <v>6</v>
      </c>
      <c r="DM9">
        <v>0</v>
      </c>
      <c r="DN9" t="s">
        <v>6</v>
      </c>
      <c r="DO9">
        <v>0</v>
      </c>
    </row>
    <row r="10" spans="1:119" x14ac:dyDescent="0.2">
      <c r="A10">
        <f>ROW(Source!A24)</f>
        <v>24</v>
      </c>
      <c r="B10">
        <v>92794927</v>
      </c>
      <c r="C10">
        <v>92794991</v>
      </c>
      <c r="D10">
        <v>49673450</v>
      </c>
      <c r="E10">
        <v>1</v>
      </c>
      <c r="F10">
        <v>1</v>
      </c>
      <c r="G10">
        <v>1</v>
      </c>
      <c r="H10">
        <v>2</v>
      </c>
      <c r="I10" t="s">
        <v>227</v>
      </c>
      <c r="J10" t="s">
        <v>228</v>
      </c>
      <c r="K10" t="s">
        <v>229</v>
      </c>
      <c r="L10">
        <v>1367</v>
      </c>
      <c r="N10">
        <v>1011</v>
      </c>
      <c r="O10" t="s">
        <v>208</v>
      </c>
      <c r="P10" t="s">
        <v>208</v>
      </c>
      <c r="Q10">
        <v>1</v>
      </c>
      <c r="W10">
        <v>0</v>
      </c>
      <c r="X10">
        <v>-859805338</v>
      </c>
      <c r="Y10">
        <f t="shared" si="0"/>
        <v>0.23</v>
      </c>
      <c r="AA10">
        <v>0</v>
      </c>
      <c r="AB10">
        <v>1729.2</v>
      </c>
      <c r="AC10">
        <v>520.26</v>
      </c>
      <c r="AD10">
        <v>0</v>
      </c>
      <c r="AE10">
        <v>0</v>
      </c>
      <c r="AF10">
        <v>110</v>
      </c>
      <c r="AG10">
        <v>11.6</v>
      </c>
      <c r="AH10">
        <v>0</v>
      </c>
      <c r="AI10">
        <v>1</v>
      </c>
      <c r="AJ10">
        <v>15.72</v>
      </c>
      <c r="AK10">
        <v>44.85</v>
      </c>
      <c r="AL10">
        <v>1</v>
      </c>
      <c r="AM10">
        <v>4</v>
      </c>
      <c r="AN10">
        <v>0</v>
      </c>
      <c r="AO10">
        <v>1</v>
      </c>
      <c r="AP10">
        <v>1</v>
      </c>
      <c r="AQ10">
        <v>0</v>
      </c>
      <c r="AR10">
        <v>0</v>
      </c>
      <c r="AS10" t="s">
        <v>6</v>
      </c>
      <c r="AT10">
        <v>0.23</v>
      </c>
      <c r="AU10" t="s">
        <v>6</v>
      </c>
      <c r="AV10">
        <v>0</v>
      </c>
      <c r="AW10">
        <v>2</v>
      </c>
      <c r="AX10">
        <v>92795022</v>
      </c>
      <c r="AY10">
        <v>1</v>
      </c>
      <c r="AZ10">
        <v>0</v>
      </c>
      <c r="BA10">
        <v>10</v>
      </c>
      <c r="BB10">
        <v>0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0</v>
      </c>
      <c r="BQ10">
        <v>0</v>
      </c>
      <c r="BR10">
        <v>0</v>
      </c>
      <c r="BS10">
        <v>0</v>
      </c>
      <c r="BT10">
        <v>0</v>
      </c>
      <c r="BU10">
        <v>0</v>
      </c>
      <c r="BV10">
        <v>0</v>
      </c>
      <c r="BW10">
        <v>0</v>
      </c>
      <c r="CV10">
        <v>0</v>
      </c>
      <c r="CW10">
        <f>ROUND(Y10*Source!I24*DO10,7)</f>
        <v>0</v>
      </c>
      <c r="CX10">
        <f>ROUND(Y10*Source!I24,7)</f>
        <v>0.80500000000000005</v>
      </c>
      <c r="CY10">
        <f t="shared" si="6"/>
        <v>1729.2</v>
      </c>
      <c r="CZ10">
        <f t="shared" si="7"/>
        <v>110</v>
      </c>
      <c r="DA10">
        <f t="shared" si="8"/>
        <v>15.72</v>
      </c>
      <c r="DB10">
        <f t="shared" si="1"/>
        <v>25.3</v>
      </c>
      <c r="DC10">
        <f t="shared" si="2"/>
        <v>2.67</v>
      </c>
      <c r="DD10" t="s">
        <v>6</v>
      </c>
      <c r="DE10" t="s">
        <v>6</v>
      </c>
      <c r="DF10">
        <f t="shared" si="3"/>
        <v>0</v>
      </c>
      <c r="DG10">
        <f t="shared" si="9"/>
        <v>1392.01</v>
      </c>
      <c r="DH10">
        <f t="shared" si="4"/>
        <v>418.81</v>
      </c>
      <c r="DI10">
        <f t="shared" si="5"/>
        <v>0</v>
      </c>
      <c r="DJ10">
        <f t="shared" si="10"/>
        <v>1392.01</v>
      </c>
      <c r="DK10">
        <v>0</v>
      </c>
      <c r="DL10" t="s">
        <v>6</v>
      </c>
      <c r="DM10">
        <v>0</v>
      </c>
      <c r="DN10" t="s">
        <v>6</v>
      </c>
      <c r="DO10">
        <v>0</v>
      </c>
    </row>
    <row r="11" spans="1:119" x14ac:dyDescent="0.2">
      <c r="A11">
        <f>ROW(Source!A24)</f>
        <v>24</v>
      </c>
      <c r="B11">
        <v>92794927</v>
      </c>
      <c r="C11">
        <v>92794991</v>
      </c>
      <c r="D11">
        <v>49673504</v>
      </c>
      <c r="E11">
        <v>1</v>
      </c>
      <c r="F11">
        <v>1</v>
      </c>
      <c r="G11">
        <v>1</v>
      </c>
      <c r="H11">
        <v>2</v>
      </c>
      <c r="I11" t="s">
        <v>230</v>
      </c>
      <c r="J11" t="s">
        <v>231</v>
      </c>
      <c r="K11" t="s">
        <v>232</v>
      </c>
      <c r="L11">
        <v>1367</v>
      </c>
      <c r="N11">
        <v>1011</v>
      </c>
      <c r="O11" t="s">
        <v>208</v>
      </c>
      <c r="P11" t="s">
        <v>208</v>
      </c>
      <c r="Q11">
        <v>1</v>
      </c>
      <c r="W11">
        <v>0</v>
      </c>
      <c r="X11">
        <v>2006019958</v>
      </c>
      <c r="Y11">
        <f t="shared" si="0"/>
        <v>0.03</v>
      </c>
      <c r="AA11">
        <v>0</v>
      </c>
      <c r="AB11">
        <v>1349.4</v>
      </c>
      <c r="AC11">
        <v>520.26</v>
      </c>
      <c r="AD11">
        <v>0</v>
      </c>
      <c r="AE11">
        <v>0</v>
      </c>
      <c r="AF11">
        <v>85.84</v>
      </c>
      <c r="AG11">
        <v>11.6</v>
      </c>
      <c r="AH11">
        <v>0</v>
      </c>
      <c r="AI11">
        <v>1</v>
      </c>
      <c r="AJ11">
        <v>15.72</v>
      </c>
      <c r="AK11">
        <v>44.85</v>
      </c>
      <c r="AL11">
        <v>1</v>
      </c>
      <c r="AM11">
        <v>4</v>
      </c>
      <c r="AN11">
        <v>0</v>
      </c>
      <c r="AO11">
        <v>1</v>
      </c>
      <c r="AP11">
        <v>1</v>
      </c>
      <c r="AQ11">
        <v>0</v>
      </c>
      <c r="AR11">
        <v>0</v>
      </c>
      <c r="AS11" t="s">
        <v>6</v>
      </c>
      <c r="AT11">
        <v>0.03</v>
      </c>
      <c r="AU11" t="s">
        <v>6</v>
      </c>
      <c r="AV11">
        <v>0</v>
      </c>
      <c r="AW11">
        <v>2</v>
      </c>
      <c r="AX11">
        <v>92795023</v>
      </c>
      <c r="AY11">
        <v>1</v>
      </c>
      <c r="AZ11">
        <v>0</v>
      </c>
      <c r="BA11">
        <v>11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0</v>
      </c>
      <c r="CV11">
        <v>0</v>
      </c>
      <c r="CW11">
        <f>ROUND(Y11*Source!I24*DO11,7)</f>
        <v>0</v>
      </c>
      <c r="CX11">
        <f>ROUND(Y11*Source!I24,7)</f>
        <v>0.105</v>
      </c>
      <c r="CY11">
        <f t="shared" si="6"/>
        <v>1349.4</v>
      </c>
      <c r="CZ11">
        <f t="shared" si="7"/>
        <v>85.84</v>
      </c>
      <c r="DA11">
        <f t="shared" si="8"/>
        <v>15.72</v>
      </c>
      <c r="DB11">
        <f t="shared" si="1"/>
        <v>2.58</v>
      </c>
      <c r="DC11">
        <f t="shared" si="2"/>
        <v>0.35</v>
      </c>
      <c r="DD11" t="s">
        <v>6</v>
      </c>
      <c r="DE11" t="s">
        <v>6</v>
      </c>
      <c r="DF11">
        <f t="shared" si="3"/>
        <v>0</v>
      </c>
      <c r="DG11">
        <f t="shared" si="9"/>
        <v>141.69</v>
      </c>
      <c r="DH11">
        <f t="shared" si="4"/>
        <v>54.63</v>
      </c>
      <c r="DI11">
        <f t="shared" si="5"/>
        <v>0</v>
      </c>
      <c r="DJ11">
        <f t="shared" si="10"/>
        <v>141.69</v>
      </c>
      <c r="DK11">
        <v>0</v>
      </c>
      <c r="DL11" t="s">
        <v>6</v>
      </c>
      <c r="DM11">
        <v>0</v>
      </c>
      <c r="DN11" t="s">
        <v>6</v>
      </c>
      <c r="DO11">
        <v>0</v>
      </c>
    </row>
    <row r="12" spans="1:119" x14ac:dyDescent="0.2">
      <c r="A12">
        <f>ROW(Source!A24)</f>
        <v>24</v>
      </c>
      <c r="B12">
        <v>92794927</v>
      </c>
      <c r="C12">
        <v>92794991</v>
      </c>
      <c r="D12">
        <v>49673519</v>
      </c>
      <c r="E12">
        <v>1</v>
      </c>
      <c r="F12">
        <v>1</v>
      </c>
      <c r="G12">
        <v>1</v>
      </c>
      <c r="H12">
        <v>2</v>
      </c>
      <c r="I12" t="s">
        <v>233</v>
      </c>
      <c r="J12" t="s">
        <v>234</v>
      </c>
      <c r="K12" t="s">
        <v>235</v>
      </c>
      <c r="L12">
        <v>1367</v>
      </c>
      <c r="N12">
        <v>1011</v>
      </c>
      <c r="O12" t="s">
        <v>208</v>
      </c>
      <c r="P12" t="s">
        <v>208</v>
      </c>
      <c r="Q12">
        <v>1</v>
      </c>
      <c r="W12">
        <v>0</v>
      </c>
      <c r="X12">
        <v>-802323096</v>
      </c>
      <c r="Y12">
        <f t="shared" si="0"/>
        <v>0.22</v>
      </c>
      <c r="AA12">
        <v>0</v>
      </c>
      <c r="AB12">
        <v>1616.64</v>
      </c>
      <c r="AC12">
        <v>605.48</v>
      </c>
      <c r="AD12">
        <v>0</v>
      </c>
      <c r="AE12">
        <v>0</v>
      </c>
      <c r="AF12">
        <v>102.84</v>
      </c>
      <c r="AG12">
        <v>13.5</v>
      </c>
      <c r="AH12">
        <v>0</v>
      </c>
      <c r="AI12">
        <v>1</v>
      </c>
      <c r="AJ12">
        <v>15.72</v>
      </c>
      <c r="AK12">
        <v>44.85</v>
      </c>
      <c r="AL12">
        <v>1</v>
      </c>
      <c r="AM12">
        <v>4</v>
      </c>
      <c r="AN12">
        <v>0</v>
      </c>
      <c r="AO12">
        <v>1</v>
      </c>
      <c r="AP12">
        <v>1</v>
      </c>
      <c r="AQ12">
        <v>0</v>
      </c>
      <c r="AR12">
        <v>0</v>
      </c>
      <c r="AS12" t="s">
        <v>6</v>
      </c>
      <c r="AT12">
        <v>0.22</v>
      </c>
      <c r="AU12" t="s">
        <v>6</v>
      </c>
      <c r="AV12">
        <v>0</v>
      </c>
      <c r="AW12">
        <v>2</v>
      </c>
      <c r="AX12">
        <v>92795024</v>
      </c>
      <c r="AY12">
        <v>1</v>
      </c>
      <c r="AZ12">
        <v>0</v>
      </c>
      <c r="BA12">
        <v>12</v>
      </c>
      <c r="BB12">
        <v>0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0</v>
      </c>
      <c r="BS12">
        <v>0</v>
      </c>
      <c r="BT12">
        <v>0</v>
      </c>
      <c r="BU12">
        <v>0</v>
      </c>
      <c r="BV12">
        <v>0</v>
      </c>
      <c r="BW12">
        <v>0</v>
      </c>
      <c r="CV12">
        <v>0</v>
      </c>
      <c r="CW12">
        <f>ROUND(Y12*Source!I24*DO12,7)</f>
        <v>0</v>
      </c>
      <c r="CX12">
        <f>ROUND(Y12*Source!I24,7)</f>
        <v>0.77</v>
      </c>
      <c r="CY12">
        <f t="shared" si="6"/>
        <v>1616.64</v>
      </c>
      <c r="CZ12">
        <f t="shared" si="7"/>
        <v>102.84</v>
      </c>
      <c r="DA12">
        <f t="shared" si="8"/>
        <v>15.72</v>
      </c>
      <c r="DB12">
        <f t="shared" si="1"/>
        <v>22.62</v>
      </c>
      <c r="DC12">
        <f t="shared" si="2"/>
        <v>2.97</v>
      </c>
      <c r="DD12" t="s">
        <v>6</v>
      </c>
      <c r="DE12" t="s">
        <v>6</v>
      </c>
      <c r="DF12">
        <f t="shared" si="3"/>
        <v>0</v>
      </c>
      <c r="DG12">
        <f t="shared" si="9"/>
        <v>1244.81</v>
      </c>
      <c r="DH12">
        <f t="shared" si="4"/>
        <v>466.22</v>
      </c>
      <c r="DI12">
        <f t="shared" si="5"/>
        <v>0</v>
      </c>
      <c r="DJ12">
        <f t="shared" si="10"/>
        <v>1244.81</v>
      </c>
      <c r="DK12">
        <v>0</v>
      </c>
      <c r="DL12" t="s">
        <v>6</v>
      </c>
      <c r="DM12">
        <v>0</v>
      </c>
      <c r="DN12" t="s">
        <v>6</v>
      </c>
      <c r="DO12">
        <v>0</v>
      </c>
    </row>
    <row r="13" spans="1:119" x14ac:dyDescent="0.2">
      <c r="A13">
        <f>ROW(Source!A24)</f>
        <v>24</v>
      </c>
      <c r="B13">
        <v>92794927</v>
      </c>
      <c r="C13">
        <v>92794991</v>
      </c>
      <c r="D13">
        <v>49673528</v>
      </c>
      <c r="E13">
        <v>1</v>
      </c>
      <c r="F13">
        <v>1</v>
      </c>
      <c r="G13">
        <v>1</v>
      </c>
      <c r="H13">
        <v>2</v>
      </c>
      <c r="I13" t="s">
        <v>236</v>
      </c>
      <c r="J13" t="s">
        <v>237</v>
      </c>
      <c r="K13" t="s">
        <v>238</v>
      </c>
      <c r="L13">
        <v>1367</v>
      </c>
      <c r="N13">
        <v>1011</v>
      </c>
      <c r="O13" t="s">
        <v>208</v>
      </c>
      <c r="P13" t="s">
        <v>208</v>
      </c>
      <c r="Q13">
        <v>1</v>
      </c>
      <c r="W13">
        <v>0</v>
      </c>
      <c r="X13">
        <v>1397972793</v>
      </c>
      <c r="Y13">
        <f t="shared" si="0"/>
        <v>0.22</v>
      </c>
      <c r="AA13">
        <v>0</v>
      </c>
      <c r="AB13">
        <v>188.64</v>
      </c>
      <c r="AC13">
        <v>0</v>
      </c>
      <c r="AD13">
        <v>0</v>
      </c>
      <c r="AE13">
        <v>0</v>
      </c>
      <c r="AF13">
        <v>12</v>
      </c>
      <c r="AG13">
        <v>0</v>
      </c>
      <c r="AH13">
        <v>0</v>
      </c>
      <c r="AI13">
        <v>1</v>
      </c>
      <c r="AJ13">
        <v>15.72</v>
      </c>
      <c r="AK13">
        <v>44.85</v>
      </c>
      <c r="AL13">
        <v>1</v>
      </c>
      <c r="AM13">
        <v>4</v>
      </c>
      <c r="AN13">
        <v>0</v>
      </c>
      <c r="AO13">
        <v>1</v>
      </c>
      <c r="AP13">
        <v>1</v>
      </c>
      <c r="AQ13">
        <v>0</v>
      </c>
      <c r="AR13">
        <v>0</v>
      </c>
      <c r="AS13" t="s">
        <v>6</v>
      </c>
      <c r="AT13">
        <v>0.22</v>
      </c>
      <c r="AU13" t="s">
        <v>6</v>
      </c>
      <c r="AV13">
        <v>0</v>
      </c>
      <c r="AW13">
        <v>2</v>
      </c>
      <c r="AX13">
        <v>92795025</v>
      </c>
      <c r="AY13">
        <v>1</v>
      </c>
      <c r="AZ13">
        <v>0</v>
      </c>
      <c r="BA13">
        <v>13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0</v>
      </c>
      <c r="CV13">
        <v>0</v>
      </c>
      <c r="CW13">
        <f>ROUND(Y13*Source!I24*DO13,7)</f>
        <v>0</v>
      </c>
      <c r="CX13">
        <f>ROUND(Y13*Source!I24,7)</f>
        <v>0.77</v>
      </c>
      <c r="CY13">
        <f t="shared" si="6"/>
        <v>188.64</v>
      </c>
      <c r="CZ13">
        <f t="shared" si="7"/>
        <v>12</v>
      </c>
      <c r="DA13">
        <f t="shared" si="8"/>
        <v>15.72</v>
      </c>
      <c r="DB13">
        <f t="shared" si="1"/>
        <v>2.64</v>
      </c>
      <c r="DC13">
        <f t="shared" si="2"/>
        <v>0</v>
      </c>
      <c r="DD13" t="s">
        <v>6</v>
      </c>
      <c r="DE13" t="s">
        <v>6</v>
      </c>
      <c r="DF13">
        <f t="shared" si="3"/>
        <v>0</v>
      </c>
      <c r="DG13">
        <f t="shared" si="9"/>
        <v>145.25</v>
      </c>
      <c r="DH13">
        <f t="shared" si="4"/>
        <v>0</v>
      </c>
      <c r="DI13">
        <f t="shared" si="5"/>
        <v>0</v>
      </c>
      <c r="DJ13">
        <f t="shared" si="10"/>
        <v>145.25</v>
      </c>
      <c r="DK13">
        <v>0</v>
      </c>
      <c r="DL13" t="s">
        <v>6</v>
      </c>
      <c r="DM13">
        <v>0</v>
      </c>
      <c r="DN13" t="s">
        <v>6</v>
      </c>
      <c r="DO13">
        <v>0</v>
      </c>
    </row>
    <row r="14" spans="1:119" x14ac:dyDescent="0.2">
      <c r="A14">
        <f>ROW(Source!A24)</f>
        <v>24</v>
      </c>
      <c r="B14">
        <v>92794927</v>
      </c>
      <c r="C14">
        <v>92794991</v>
      </c>
      <c r="D14">
        <v>49673578</v>
      </c>
      <c r="E14">
        <v>1</v>
      </c>
      <c r="F14">
        <v>1</v>
      </c>
      <c r="G14">
        <v>1</v>
      </c>
      <c r="H14">
        <v>2</v>
      </c>
      <c r="I14" t="s">
        <v>239</v>
      </c>
      <c r="J14" t="s">
        <v>240</v>
      </c>
      <c r="K14" t="s">
        <v>241</v>
      </c>
      <c r="L14">
        <v>1367</v>
      </c>
      <c r="N14">
        <v>1011</v>
      </c>
      <c r="O14" t="s">
        <v>208</v>
      </c>
      <c r="P14" t="s">
        <v>208</v>
      </c>
      <c r="Q14">
        <v>1</v>
      </c>
      <c r="W14">
        <v>0</v>
      </c>
      <c r="X14">
        <v>-682751306</v>
      </c>
      <c r="Y14">
        <f t="shared" si="0"/>
        <v>0.6</v>
      </c>
      <c r="AA14">
        <v>0</v>
      </c>
      <c r="AB14">
        <v>2482.19</v>
      </c>
      <c r="AC14">
        <v>645.84</v>
      </c>
      <c r="AD14">
        <v>0</v>
      </c>
      <c r="AE14">
        <v>0</v>
      </c>
      <c r="AF14">
        <v>157.9</v>
      </c>
      <c r="AG14">
        <v>14.4</v>
      </c>
      <c r="AH14">
        <v>0</v>
      </c>
      <c r="AI14">
        <v>1</v>
      </c>
      <c r="AJ14">
        <v>15.72</v>
      </c>
      <c r="AK14">
        <v>44.85</v>
      </c>
      <c r="AL14">
        <v>1</v>
      </c>
      <c r="AM14">
        <v>4</v>
      </c>
      <c r="AN14">
        <v>0</v>
      </c>
      <c r="AO14">
        <v>1</v>
      </c>
      <c r="AP14">
        <v>1</v>
      </c>
      <c r="AQ14">
        <v>0</v>
      </c>
      <c r="AR14">
        <v>0</v>
      </c>
      <c r="AS14" t="s">
        <v>6</v>
      </c>
      <c r="AT14">
        <v>0.6</v>
      </c>
      <c r="AU14" t="s">
        <v>6</v>
      </c>
      <c r="AV14">
        <v>0</v>
      </c>
      <c r="AW14">
        <v>2</v>
      </c>
      <c r="AX14">
        <v>92795026</v>
      </c>
      <c r="AY14">
        <v>1</v>
      </c>
      <c r="AZ14">
        <v>0</v>
      </c>
      <c r="BA14">
        <v>14</v>
      </c>
      <c r="BB14">
        <v>0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0</v>
      </c>
      <c r="BK14">
        <v>0</v>
      </c>
      <c r="BL14">
        <v>0</v>
      </c>
      <c r="BM14">
        <v>0</v>
      </c>
      <c r="BN14">
        <v>0</v>
      </c>
      <c r="BO14">
        <v>0</v>
      </c>
      <c r="BP14">
        <v>0</v>
      </c>
      <c r="BQ14">
        <v>0</v>
      </c>
      <c r="BR14">
        <v>0</v>
      </c>
      <c r="BS14">
        <v>0</v>
      </c>
      <c r="BT14">
        <v>0</v>
      </c>
      <c r="BU14">
        <v>0</v>
      </c>
      <c r="BV14">
        <v>0</v>
      </c>
      <c r="BW14">
        <v>0</v>
      </c>
      <c r="CV14">
        <v>0</v>
      </c>
      <c r="CW14">
        <f>ROUND(Y14*Source!I24*DO14,7)</f>
        <v>0</v>
      </c>
      <c r="CX14">
        <f>ROUND(Y14*Source!I24,7)</f>
        <v>2.1</v>
      </c>
      <c r="CY14">
        <f t="shared" si="6"/>
        <v>2482.19</v>
      </c>
      <c r="CZ14">
        <f t="shared" si="7"/>
        <v>157.9</v>
      </c>
      <c r="DA14">
        <f t="shared" si="8"/>
        <v>15.72</v>
      </c>
      <c r="DB14">
        <f t="shared" si="1"/>
        <v>94.74</v>
      </c>
      <c r="DC14">
        <f t="shared" si="2"/>
        <v>8.64</v>
      </c>
      <c r="DD14" t="s">
        <v>6</v>
      </c>
      <c r="DE14" t="s">
        <v>6</v>
      </c>
      <c r="DF14">
        <f t="shared" si="3"/>
        <v>0</v>
      </c>
      <c r="DG14">
        <f t="shared" si="9"/>
        <v>5212.6000000000004</v>
      </c>
      <c r="DH14">
        <f t="shared" si="4"/>
        <v>1356.26</v>
      </c>
      <c r="DI14">
        <f t="shared" si="5"/>
        <v>0</v>
      </c>
      <c r="DJ14">
        <f t="shared" si="10"/>
        <v>5212.6000000000004</v>
      </c>
      <c r="DK14">
        <v>0</v>
      </c>
      <c r="DL14" t="s">
        <v>6</v>
      </c>
      <c r="DM14">
        <v>0</v>
      </c>
      <c r="DN14" t="s">
        <v>6</v>
      </c>
      <c r="DO14">
        <v>0</v>
      </c>
    </row>
    <row r="15" spans="1:119" x14ac:dyDescent="0.2">
      <c r="A15">
        <f>ROW(Source!A24)</f>
        <v>24</v>
      </c>
      <c r="B15">
        <v>92794927</v>
      </c>
      <c r="C15">
        <v>92794991</v>
      </c>
      <c r="D15">
        <v>49523203</v>
      </c>
      <c r="E15">
        <v>1</v>
      </c>
      <c r="F15">
        <v>1</v>
      </c>
      <c r="G15">
        <v>1</v>
      </c>
      <c r="H15">
        <v>3</v>
      </c>
      <c r="I15" t="s">
        <v>242</v>
      </c>
      <c r="J15" t="s">
        <v>243</v>
      </c>
      <c r="K15" t="s">
        <v>244</v>
      </c>
      <c r="L15">
        <v>1339</v>
      </c>
      <c r="N15">
        <v>1007</v>
      </c>
      <c r="O15" t="s">
        <v>245</v>
      </c>
      <c r="P15" t="s">
        <v>245</v>
      </c>
      <c r="Q15">
        <v>1</v>
      </c>
      <c r="W15">
        <v>0</v>
      </c>
      <c r="X15">
        <v>-143474561</v>
      </c>
      <c r="Y15">
        <f t="shared" si="0"/>
        <v>1.52</v>
      </c>
      <c r="AA15">
        <v>24.2</v>
      </c>
      <c r="AB15">
        <v>0</v>
      </c>
      <c r="AC15">
        <v>0</v>
      </c>
      <c r="AD15">
        <v>0</v>
      </c>
      <c r="AE15">
        <v>2.44</v>
      </c>
      <c r="AF15">
        <v>0</v>
      </c>
      <c r="AG15">
        <v>0</v>
      </c>
      <c r="AH15">
        <v>0</v>
      </c>
      <c r="AI15">
        <v>9.92</v>
      </c>
      <c r="AJ15">
        <v>1</v>
      </c>
      <c r="AK15">
        <v>1</v>
      </c>
      <c r="AL15">
        <v>1</v>
      </c>
      <c r="AM15">
        <v>4</v>
      </c>
      <c r="AN15">
        <v>0</v>
      </c>
      <c r="AO15">
        <v>1</v>
      </c>
      <c r="AP15">
        <v>1</v>
      </c>
      <c r="AQ15">
        <v>0</v>
      </c>
      <c r="AR15">
        <v>0</v>
      </c>
      <c r="AS15" t="s">
        <v>6</v>
      </c>
      <c r="AT15">
        <v>1.52</v>
      </c>
      <c r="AU15" t="s">
        <v>6</v>
      </c>
      <c r="AV15">
        <v>0</v>
      </c>
      <c r="AW15">
        <v>2</v>
      </c>
      <c r="AX15">
        <v>92795027</v>
      </c>
      <c r="AY15">
        <v>1</v>
      </c>
      <c r="AZ15">
        <v>0</v>
      </c>
      <c r="BA15">
        <v>15</v>
      </c>
      <c r="BB15">
        <v>0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0</v>
      </c>
      <c r="BL15">
        <v>0</v>
      </c>
      <c r="BM15">
        <v>0</v>
      </c>
      <c r="BN15">
        <v>0</v>
      </c>
      <c r="BO15">
        <v>0</v>
      </c>
      <c r="BP15">
        <v>0</v>
      </c>
      <c r="BQ15">
        <v>0</v>
      </c>
      <c r="BR15">
        <v>0</v>
      </c>
      <c r="BS15">
        <v>0</v>
      </c>
      <c r="BT15">
        <v>0</v>
      </c>
      <c r="BU15">
        <v>0</v>
      </c>
      <c r="BV15">
        <v>0</v>
      </c>
      <c r="BW15">
        <v>0</v>
      </c>
      <c r="CV15">
        <v>0</v>
      </c>
      <c r="CW15">
        <v>0</v>
      </c>
      <c r="CX15">
        <f>ROUND(Y15*Source!I24,7)</f>
        <v>5.32</v>
      </c>
      <c r="CY15">
        <f t="shared" ref="CY15:CY21" si="11">AA15</f>
        <v>24.2</v>
      </c>
      <c r="CZ15">
        <f t="shared" ref="CZ15:CZ21" si="12">AE15</f>
        <v>2.44</v>
      </c>
      <c r="DA15">
        <f t="shared" ref="DA15:DA21" si="13">AI15</f>
        <v>9.92</v>
      </c>
      <c r="DB15">
        <f t="shared" si="1"/>
        <v>3.71</v>
      </c>
      <c r="DC15">
        <f t="shared" si="2"/>
        <v>0</v>
      </c>
      <c r="DD15" t="s">
        <v>6</v>
      </c>
      <c r="DE15" t="s">
        <v>6</v>
      </c>
      <c r="DF15">
        <f t="shared" ref="DF15:DF21" si="14">ROUND(ROUND(AE15*AI15,2)*CX15,2)</f>
        <v>128.74</v>
      </c>
      <c r="DG15">
        <f t="shared" ref="DG15:DG23" si="15">ROUND(ROUND(AF15,2)*CX15,2)</f>
        <v>0</v>
      </c>
      <c r="DH15">
        <f t="shared" ref="DH15:DH22" si="16">ROUND(ROUND(AG15,2)*CX15,2)</f>
        <v>0</v>
      </c>
      <c r="DI15">
        <f t="shared" si="5"/>
        <v>0</v>
      </c>
      <c r="DJ15">
        <f t="shared" ref="DJ15:DJ21" si="17">DF15</f>
        <v>128.74</v>
      </c>
      <c r="DK15">
        <v>0</v>
      </c>
      <c r="DL15" t="s">
        <v>6</v>
      </c>
      <c r="DM15">
        <v>0</v>
      </c>
      <c r="DN15" t="s">
        <v>6</v>
      </c>
      <c r="DO15">
        <v>0</v>
      </c>
    </row>
    <row r="16" spans="1:119" x14ac:dyDescent="0.2">
      <c r="A16">
        <f>ROW(Source!A24)</f>
        <v>24</v>
      </c>
      <c r="B16">
        <v>92794927</v>
      </c>
      <c r="C16">
        <v>92794991</v>
      </c>
      <c r="D16">
        <v>49527507</v>
      </c>
      <c r="E16">
        <v>1</v>
      </c>
      <c r="F16">
        <v>1</v>
      </c>
      <c r="G16">
        <v>1</v>
      </c>
      <c r="H16">
        <v>3</v>
      </c>
      <c r="I16" t="s">
        <v>246</v>
      </c>
      <c r="J16" t="s">
        <v>247</v>
      </c>
      <c r="K16" t="s">
        <v>248</v>
      </c>
      <c r="L16">
        <v>1339</v>
      </c>
      <c r="N16">
        <v>1007</v>
      </c>
      <c r="O16" t="s">
        <v>245</v>
      </c>
      <c r="P16" t="s">
        <v>245</v>
      </c>
      <c r="Q16">
        <v>1</v>
      </c>
      <c r="W16">
        <v>0</v>
      </c>
      <c r="X16">
        <v>458429195</v>
      </c>
      <c r="Y16">
        <f t="shared" si="0"/>
        <v>33.44</v>
      </c>
      <c r="AA16">
        <v>595.1</v>
      </c>
      <c r="AB16">
        <v>0</v>
      </c>
      <c r="AC16">
        <v>0</v>
      </c>
      <c r="AD16">
        <v>0</v>
      </c>
      <c r="AE16">
        <v>59.99</v>
      </c>
      <c r="AF16">
        <v>0</v>
      </c>
      <c r="AG16">
        <v>0</v>
      </c>
      <c r="AH16">
        <v>0</v>
      </c>
      <c r="AI16">
        <v>9.92</v>
      </c>
      <c r="AJ16">
        <v>1</v>
      </c>
      <c r="AK16">
        <v>1</v>
      </c>
      <c r="AL16">
        <v>1</v>
      </c>
      <c r="AM16">
        <v>4</v>
      </c>
      <c r="AN16">
        <v>0</v>
      </c>
      <c r="AO16">
        <v>1</v>
      </c>
      <c r="AP16">
        <v>1</v>
      </c>
      <c r="AQ16">
        <v>0</v>
      </c>
      <c r="AR16">
        <v>0</v>
      </c>
      <c r="AS16" t="s">
        <v>6</v>
      </c>
      <c r="AT16">
        <v>33.44</v>
      </c>
      <c r="AU16" t="s">
        <v>6</v>
      </c>
      <c r="AV16">
        <v>0</v>
      </c>
      <c r="AW16">
        <v>2</v>
      </c>
      <c r="AX16">
        <v>92795028</v>
      </c>
      <c r="AY16">
        <v>1</v>
      </c>
      <c r="AZ16">
        <v>0</v>
      </c>
      <c r="BA16">
        <v>16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CV16">
        <v>0</v>
      </c>
      <c r="CW16">
        <v>0</v>
      </c>
      <c r="CX16">
        <f>ROUND(Y16*Source!I24,7)</f>
        <v>117.04</v>
      </c>
      <c r="CY16">
        <f t="shared" si="11"/>
        <v>595.1</v>
      </c>
      <c r="CZ16">
        <f t="shared" si="12"/>
        <v>59.99</v>
      </c>
      <c r="DA16">
        <f t="shared" si="13"/>
        <v>9.92</v>
      </c>
      <c r="DB16">
        <f t="shared" si="1"/>
        <v>2006.07</v>
      </c>
      <c r="DC16">
        <f t="shared" si="2"/>
        <v>0</v>
      </c>
      <c r="DD16" t="s">
        <v>6</v>
      </c>
      <c r="DE16" t="s">
        <v>6</v>
      </c>
      <c r="DF16">
        <f t="shared" si="14"/>
        <v>69650.5</v>
      </c>
      <c r="DG16">
        <f t="shared" si="15"/>
        <v>0</v>
      </c>
      <c r="DH16">
        <f t="shared" si="16"/>
        <v>0</v>
      </c>
      <c r="DI16">
        <f t="shared" si="5"/>
        <v>0</v>
      </c>
      <c r="DJ16">
        <f t="shared" si="17"/>
        <v>69650.5</v>
      </c>
      <c r="DK16">
        <v>0</v>
      </c>
      <c r="DL16" t="s">
        <v>6</v>
      </c>
      <c r="DM16">
        <v>0</v>
      </c>
      <c r="DN16" t="s">
        <v>6</v>
      </c>
      <c r="DO16">
        <v>0</v>
      </c>
    </row>
    <row r="17" spans="1:119" x14ac:dyDescent="0.2">
      <c r="A17">
        <f>ROW(Source!A24)</f>
        <v>24</v>
      </c>
      <c r="B17">
        <v>92794927</v>
      </c>
      <c r="C17">
        <v>92794991</v>
      </c>
      <c r="D17">
        <v>49530016</v>
      </c>
      <c r="E17">
        <v>1</v>
      </c>
      <c r="F17">
        <v>1</v>
      </c>
      <c r="G17">
        <v>1</v>
      </c>
      <c r="H17">
        <v>3</v>
      </c>
      <c r="I17" t="s">
        <v>30</v>
      </c>
      <c r="J17" t="s">
        <v>32</v>
      </c>
      <c r="K17" t="s">
        <v>31</v>
      </c>
      <c r="L17">
        <v>1371</v>
      </c>
      <c r="N17">
        <v>1013</v>
      </c>
      <c r="O17" t="s">
        <v>22</v>
      </c>
      <c r="P17" t="s">
        <v>22</v>
      </c>
      <c r="Q17">
        <v>1</v>
      </c>
      <c r="W17">
        <v>0</v>
      </c>
      <c r="X17">
        <v>1715377688</v>
      </c>
      <c r="Y17">
        <f t="shared" si="0"/>
        <v>4</v>
      </c>
      <c r="AA17">
        <v>1628.2</v>
      </c>
      <c r="AB17">
        <v>0</v>
      </c>
      <c r="AC17">
        <v>0</v>
      </c>
      <c r="AD17">
        <v>0</v>
      </c>
      <c r="AE17">
        <v>1660.76</v>
      </c>
      <c r="AF17">
        <v>0</v>
      </c>
      <c r="AG17">
        <v>0</v>
      </c>
      <c r="AH17">
        <v>0</v>
      </c>
      <c r="AI17">
        <v>9.92</v>
      </c>
      <c r="AJ17">
        <v>1</v>
      </c>
      <c r="AK17">
        <v>1</v>
      </c>
      <c r="AL17">
        <v>1</v>
      </c>
      <c r="AM17">
        <v>0</v>
      </c>
      <c r="AN17">
        <v>0</v>
      </c>
      <c r="AO17">
        <v>0</v>
      </c>
      <c r="AP17">
        <v>1</v>
      </c>
      <c r="AQ17">
        <v>0</v>
      </c>
      <c r="AR17">
        <v>0</v>
      </c>
      <c r="AS17" t="s">
        <v>6</v>
      </c>
      <c r="AT17">
        <v>4</v>
      </c>
      <c r="AU17" t="s">
        <v>6</v>
      </c>
      <c r="AV17">
        <v>0</v>
      </c>
      <c r="AW17">
        <v>1</v>
      </c>
      <c r="AX17">
        <v>-1</v>
      </c>
      <c r="AY17">
        <v>0</v>
      </c>
      <c r="AZ17">
        <v>0</v>
      </c>
      <c r="BA17" t="s">
        <v>6</v>
      </c>
      <c r="BB17">
        <v>0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0</v>
      </c>
      <c r="BL17">
        <v>0</v>
      </c>
      <c r="BM17">
        <v>0</v>
      </c>
      <c r="BN17">
        <v>0</v>
      </c>
      <c r="BO17">
        <v>0</v>
      </c>
      <c r="BP17">
        <v>0</v>
      </c>
      <c r="BQ17">
        <v>0</v>
      </c>
      <c r="BR17">
        <v>0</v>
      </c>
      <c r="BS17">
        <v>0</v>
      </c>
      <c r="BT17">
        <v>0</v>
      </c>
      <c r="BU17">
        <v>0</v>
      </c>
      <c r="BV17">
        <v>0</v>
      </c>
      <c r="BW17">
        <v>0</v>
      </c>
      <c r="CV17">
        <v>0</v>
      </c>
      <c r="CW17">
        <v>0</v>
      </c>
      <c r="CX17">
        <f>ROUND(Y17*Source!I24,7)</f>
        <v>14</v>
      </c>
      <c r="CY17">
        <f t="shared" si="11"/>
        <v>1628.2</v>
      </c>
      <c r="CZ17">
        <f t="shared" si="12"/>
        <v>1660.76</v>
      </c>
      <c r="DA17">
        <f t="shared" si="13"/>
        <v>9.92</v>
      </c>
      <c r="DB17">
        <f t="shared" si="1"/>
        <v>6643.04</v>
      </c>
      <c r="DC17">
        <f t="shared" si="2"/>
        <v>0</v>
      </c>
      <c r="DD17" t="s">
        <v>6</v>
      </c>
      <c r="DE17" t="s">
        <v>6</v>
      </c>
      <c r="DF17">
        <f t="shared" si="14"/>
        <v>230646.36</v>
      </c>
      <c r="DG17">
        <f t="shared" si="15"/>
        <v>0</v>
      </c>
      <c r="DH17">
        <f t="shared" si="16"/>
        <v>0</v>
      </c>
      <c r="DI17">
        <f t="shared" si="5"/>
        <v>0</v>
      </c>
      <c r="DJ17">
        <f t="shared" si="17"/>
        <v>230646.36</v>
      </c>
      <c r="DK17">
        <v>0</v>
      </c>
      <c r="DL17" t="s">
        <v>6</v>
      </c>
      <c r="DM17">
        <v>0</v>
      </c>
      <c r="DN17" t="s">
        <v>6</v>
      </c>
      <c r="DO17">
        <v>0</v>
      </c>
    </row>
    <row r="18" spans="1:119" x14ac:dyDescent="0.2">
      <c r="A18">
        <f>ROW(Source!A24)</f>
        <v>24</v>
      </c>
      <c r="B18">
        <v>92794927</v>
      </c>
      <c r="C18">
        <v>92794991</v>
      </c>
      <c r="D18">
        <v>49585859</v>
      </c>
      <c r="E18">
        <v>1</v>
      </c>
      <c r="F18">
        <v>1</v>
      </c>
      <c r="G18">
        <v>1</v>
      </c>
      <c r="H18">
        <v>3</v>
      </c>
      <c r="I18" t="s">
        <v>249</v>
      </c>
      <c r="J18" t="s">
        <v>250</v>
      </c>
      <c r="K18" t="s">
        <v>251</v>
      </c>
      <c r="L18">
        <v>1348</v>
      </c>
      <c r="N18">
        <v>1009</v>
      </c>
      <c r="O18" t="s">
        <v>50</v>
      </c>
      <c r="P18" t="s">
        <v>50</v>
      </c>
      <c r="Q18">
        <v>1000</v>
      </c>
      <c r="W18">
        <v>0</v>
      </c>
      <c r="X18">
        <v>-1829486228</v>
      </c>
      <c r="Y18">
        <f t="shared" si="0"/>
        <v>1E-4</v>
      </c>
      <c r="AA18">
        <v>115846.75</v>
      </c>
      <c r="AB18">
        <v>0</v>
      </c>
      <c r="AC18">
        <v>0</v>
      </c>
      <c r="AD18">
        <v>0</v>
      </c>
      <c r="AE18">
        <v>11678.1</v>
      </c>
      <c r="AF18">
        <v>0</v>
      </c>
      <c r="AG18">
        <v>0</v>
      </c>
      <c r="AH18">
        <v>0</v>
      </c>
      <c r="AI18">
        <v>9.92</v>
      </c>
      <c r="AJ18">
        <v>1</v>
      </c>
      <c r="AK18">
        <v>1</v>
      </c>
      <c r="AL18">
        <v>1</v>
      </c>
      <c r="AM18">
        <v>4</v>
      </c>
      <c r="AN18">
        <v>0</v>
      </c>
      <c r="AO18">
        <v>1</v>
      </c>
      <c r="AP18">
        <v>1</v>
      </c>
      <c r="AQ18">
        <v>0</v>
      </c>
      <c r="AR18">
        <v>0</v>
      </c>
      <c r="AS18" t="s">
        <v>6</v>
      </c>
      <c r="AT18">
        <v>1E-4</v>
      </c>
      <c r="AU18" t="s">
        <v>6</v>
      </c>
      <c r="AV18">
        <v>0</v>
      </c>
      <c r="AW18">
        <v>2</v>
      </c>
      <c r="AX18">
        <v>92795030</v>
      </c>
      <c r="AY18">
        <v>1</v>
      </c>
      <c r="AZ18">
        <v>0</v>
      </c>
      <c r="BA18">
        <v>18</v>
      </c>
      <c r="BB18">
        <v>0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0</v>
      </c>
      <c r="BL18">
        <v>0</v>
      </c>
      <c r="BM18">
        <v>0</v>
      </c>
      <c r="BN18">
        <v>0</v>
      </c>
      <c r="BO18">
        <v>0</v>
      </c>
      <c r="BP18">
        <v>0</v>
      </c>
      <c r="BQ18">
        <v>0</v>
      </c>
      <c r="BR18">
        <v>0</v>
      </c>
      <c r="BS18">
        <v>0</v>
      </c>
      <c r="BT18">
        <v>0</v>
      </c>
      <c r="BU18">
        <v>0</v>
      </c>
      <c r="BV18">
        <v>0</v>
      </c>
      <c r="BW18">
        <v>0</v>
      </c>
      <c r="CV18">
        <v>0</v>
      </c>
      <c r="CW18">
        <v>0</v>
      </c>
      <c r="CX18">
        <f>ROUND(Y18*Source!I24,7)</f>
        <v>3.5E-4</v>
      </c>
      <c r="CY18">
        <f t="shared" si="11"/>
        <v>115846.75</v>
      </c>
      <c r="CZ18">
        <f t="shared" si="12"/>
        <v>11678.1</v>
      </c>
      <c r="DA18">
        <f t="shared" si="13"/>
        <v>9.92</v>
      </c>
      <c r="DB18">
        <f t="shared" si="1"/>
        <v>1.17</v>
      </c>
      <c r="DC18">
        <f t="shared" si="2"/>
        <v>0</v>
      </c>
      <c r="DD18" t="s">
        <v>6</v>
      </c>
      <c r="DE18" t="s">
        <v>6</v>
      </c>
      <c r="DF18">
        <f t="shared" si="14"/>
        <v>40.549999999999997</v>
      </c>
      <c r="DG18">
        <f t="shared" si="15"/>
        <v>0</v>
      </c>
      <c r="DH18">
        <f t="shared" si="16"/>
        <v>0</v>
      </c>
      <c r="DI18">
        <f t="shared" si="5"/>
        <v>0</v>
      </c>
      <c r="DJ18">
        <f t="shared" si="17"/>
        <v>40.549999999999997</v>
      </c>
      <c r="DK18">
        <v>0</v>
      </c>
      <c r="DL18" t="s">
        <v>6</v>
      </c>
      <c r="DM18">
        <v>0</v>
      </c>
      <c r="DN18" t="s">
        <v>6</v>
      </c>
      <c r="DO18">
        <v>0</v>
      </c>
    </row>
    <row r="19" spans="1:119" x14ac:dyDescent="0.2">
      <c r="A19">
        <f>ROW(Source!A24)</f>
        <v>24</v>
      </c>
      <c r="B19">
        <v>92794927</v>
      </c>
      <c r="C19">
        <v>92794991</v>
      </c>
      <c r="D19">
        <v>49585905</v>
      </c>
      <c r="E19">
        <v>1</v>
      </c>
      <c r="F19">
        <v>1</v>
      </c>
      <c r="G19">
        <v>1</v>
      </c>
      <c r="H19">
        <v>3</v>
      </c>
      <c r="I19" t="s">
        <v>252</v>
      </c>
      <c r="J19" t="s">
        <v>253</v>
      </c>
      <c r="K19" t="s">
        <v>254</v>
      </c>
      <c r="L19">
        <v>1348</v>
      </c>
      <c r="N19">
        <v>1009</v>
      </c>
      <c r="O19" t="s">
        <v>50</v>
      </c>
      <c r="P19" t="s">
        <v>50</v>
      </c>
      <c r="Q19">
        <v>1000</v>
      </c>
      <c r="W19">
        <v>0</v>
      </c>
      <c r="X19">
        <v>-1125748062</v>
      </c>
      <c r="Y19">
        <f t="shared" si="0"/>
        <v>1.1999999999999999E-3</v>
      </c>
      <c r="AA19">
        <v>96654.83</v>
      </c>
      <c r="AB19">
        <v>0</v>
      </c>
      <c r="AC19">
        <v>0</v>
      </c>
      <c r="AD19">
        <v>0</v>
      </c>
      <c r="AE19">
        <v>9743.43</v>
      </c>
      <c r="AF19">
        <v>0</v>
      </c>
      <c r="AG19">
        <v>0</v>
      </c>
      <c r="AH19">
        <v>0</v>
      </c>
      <c r="AI19">
        <v>9.92</v>
      </c>
      <c r="AJ19">
        <v>1</v>
      </c>
      <c r="AK19">
        <v>1</v>
      </c>
      <c r="AL19">
        <v>1</v>
      </c>
      <c r="AM19">
        <v>4</v>
      </c>
      <c r="AN19">
        <v>0</v>
      </c>
      <c r="AO19">
        <v>1</v>
      </c>
      <c r="AP19">
        <v>1</v>
      </c>
      <c r="AQ19">
        <v>0</v>
      </c>
      <c r="AR19">
        <v>0</v>
      </c>
      <c r="AS19" t="s">
        <v>6</v>
      </c>
      <c r="AT19">
        <v>1.1999999999999999E-3</v>
      </c>
      <c r="AU19" t="s">
        <v>6</v>
      </c>
      <c r="AV19">
        <v>0</v>
      </c>
      <c r="AW19">
        <v>2</v>
      </c>
      <c r="AX19">
        <v>92795031</v>
      </c>
      <c r="AY19">
        <v>1</v>
      </c>
      <c r="AZ19">
        <v>0</v>
      </c>
      <c r="BA19">
        <v>19</v>
      </c>
      <c r="BB19">
        <v>0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0</v>
      </c>
      <c r="BL19">
        <v>0</v>
      </c>
      <c r="BM19">
        <v>0</v>
      </c>
      <c r="BN19">
        <v>0</v>
      </c>
      <c r="BO19">
        <v>0</v>
      </c>
      <c r="BP19">
        <v>0</v>
      </c>
      <c r="BQ19">
        <v>0</v>
      </c>
      <c r="BR19">
        <v>0</v>
      </c>
      <c r="BS19">
        <v>0</v>
      </c>
      <c r="BT19">
        <v>0</v>
      </c>
      <c r="BU19">
        <v>0</v>
      </c>
      <c r="BV19">
        <v>0</v>
      </c>
      <c r="BW19">
        <v>0</v>
      </c>
      <c r="CV19">
        <v>0</v>
      </c>
      <c r="CW19">
        <v>0</v>
      </c>
      <c r="CX19">
        <f>ROUND(Y19*Source!I24,7)</f>
        <v>4.1999999999999997E-3</v>
      </c>
      <c r="CY19">
        <f t="shared" si="11"/>
        <v>96654.83</v>
      </c>
      <c r="CZ19">
        <f t="shared" si="12"/>
        <v>9743.43</v>
      </c>
      <c r="DA19">
        <f t="shared" si="13"/>
        <v>9.92</v>
      </c>
      <c r="DB19">
        <f t="shared" si="1"/>
        <v>11.69</v>
      </c>
      <c r="DC19">
        <f t="shared" si="2"/>
        <v>0</v>
      </c>
      <c r="DD19" t="s">
        <v>6</v>
      </c>
      <c r="DE19" t="s">
        <v>6</v>
      </c>
      <c r="DF19">
        <f t="shared" si="14"/>
        <v>405.95</v>
      </c>
      <c r="DG19">
        <f t="shared" si="15"/>
        <v>0</v>
      </c>
      <c r="DH19">
        <f t="shared" si="16"/>
        <v>0</v>
      </c>
      <c r="DI19">
        <f t="shared" si="5"/>
        <v>0</v>
      </c>
      <c r="DJ19">
        <f t="shared" si="17"/>
        <v>405.95</v>
      </c>
      <c r="DK19">
        <v>0</v>
      </c>
      <c r="DL19" t="s">
        <v>6</v>
      </c>
      <c r="DM19">
        <v>0</v>
      </c>
      <c r="DN19" t="s">
        <v>6</v>
      </c>
      <c r="DO19">
        <v>0</v>
      </c>
    </row>
    <row r="20" spans="1:119" x14ac:dyDescent="0.2">
      <c r="A20">
        <f>ROW(Source!A24)</f>
        <v>24</v>
      </c>
      <c r="B20">
        <v>92794927</v>
      </c>
      <c r="C20">
        <v>92794991</v>
      </c>
      <c r="D20">
        <v>49585947</v>
      </c>
      <c r="E20">
        <v>1</v>
      </c>
      <c r="F20">
        <v>1</v>
      </c>
      <c r="G20">
        <v>1</v>
      </c>
      <c r="H20">
        <v>3</v>
      </c>
      <c r="I20" t="s">
        <v>255</v>
      </c>
      <c r="J20" t="s">
        <v>256</v>
      </c>
      <c r="K20" t="s">
        <v>257</v>
      </c>
      <c r="L20">
        <v>1348</v>
      </c>
      <c r="N20">
        <v>1009</v>
      </c>
      <c r="O20" t="s">
        <v>50</v>
      </c>
      <c r="P20" t="s">
        <v>50</v>
      </c>
      <c r="Q20">
        <v>1000</v>
      </c>
      <c r="W20">
        <v>0</v>
      </c>
      <c r="X20">
        <v>4343248</v>
      </c>
      <c r="Y20">
        <f t="shared" si="0"/>
        <v>9.1000000000000004E-3</v>
      </c>
      <c r="AA20">
        <v>48725.06</v>
      </c>
      <c r="AB20">
        <v>0</v>
      </c>
      <c r="AC20">
        <v>0</v>
      </c>
      <c r="AD20">
        <v>0</v>
      </c>
      <c r="AE20">
        <v>4911.8</v>
      </c>
      <c r="AF20">
        <v>0</v>
      </c>
      <c r="AG20">
        <v>0</v>
      </c>
      <c r="AH20">
        <v>0</v>
      </c>
      <c r="AI20">
        <v>9.92</v>
      </c>
      <c r="AJ20">
        <v>1</v>
      </c>
      <c r="AK20">
        <v>1</v>
      </c>
      <c r="AL20">
        <v>1</v>
      </c>
      <c r="AM20">
        <v>4</v>
      </c>
      <c r="AN20">
        <v>0</v>
      </c>
      <c r="AO20">
        <v>1</v>
      </c>
      <c r="AP20">
        <v>1</v>
      </c>
      <c r="AQ20">
        <v>0</v>
      </c>
      <c r="AR20">
        <v>0</v>
      </c>
      <c r="AS20" t="s">
        <v>6</v>
      </c>
      <c r="AT20">
        <v>9.1000000000000004E-3</v>
      </c>
      <c r="AU20" t="s">
        <v>6</v>
      </c>
      <c r="AV20">
        <v>0</v>
      </c>
      <c r="AW20">
        <v>2</v>
      </c>
      <c r="AX20">
        <v>92795032</v>
      </c>
      <c r="AY20">
        <v>1</v>
      </c>
      <c r="AZ20">
        <v>0</v>
      </c>
      <c r="BA20">
        <v>20</v>
      </c>
      <c r="BB20">
        <v>0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0</v>
      </c>
      <c r="BK20">
        <v>0</v>
      </c>
      <c r="BL20">
        <v>0</v>
      </c>
      <c r="BM20">
        <v>0</v>
      </c>
      <c r="BN20">
        <v>0</v>
      </c>
      <c r="BO20">
        <v>0</v>
      </c>
      <c r="BP20">
        <v>0</v>
      </c>
      <c r="BQ20">
        <v>0</v>
      </c>
      <c r="BR20">
        <v>0</v>
      </c>
      <c r="BS20">
        <v>0</v>
      </c>
      <c r="BT20">
        <v>0</v>
      </c>
      <c r="BU20">
        <v>0</v>
      </c>
      <c r="BV20">
        <v>0</v>
      </c>
      <c r="BW20">
        <v>0</v>
      </c>
      <c r="CV20">
        <v>0</v>
      </c>
      <c r="CW20">
        <v>0</v>
      </c>
      <c r="CX20">
        <f>ROUND(Y20*Source!I24,7)</f>
        <v>3.1850000000000003E-2</v>
      </c>
      <c r="CY20">
        <f t="shared" si="11"/>
        <v>48725.06</v>
      </c>
      <c r="CZ20">
        <f t="shared" si="12"/>
        <v>4911.8</v>
      </c>
      <c r="DA20">
        <f t="shared" si="13"/>
        <v>9.92</v>
      </c>
      <c r="DB20">
        <f t="shared" si="1"/>
        <v>44.7</v>
      </c>
      <c r="DC20">
        <f t="shared" si="2"/>
        <v>0</v>
      </c>
      <c r="DD20" t="s">
        <v>6</v>
      </c>
      <c r="DE20" t="s">
        <v>6</v>
      </c>
      <c r="DF20">
        <f t="shared" si="14"/>
        <v>1551.89</v>
      </c>
      <c r="DG20">
        <f t="shared" si="15"/>
        <v>0</v>
      </c>
      <c r="DH20">
        <f t="shared" si="16"/>
        <v>0</v>
      </c>
      <c r="DI20">
        <f t="shared" si="5"/>
        <v>0</v>
      </c>
      <c r="DJ20">
        <f t="shared" si="17"/>
        <v>1551.89</v>
      </c>
      <c r="DK20">
        <v>0</v>
      </c>
      <c r="DL20" t="s">
        <v>6</v>
      </c>
      <c r="DM20">
        <v>0</v>
      </c>
      <c r="DN20" t="s">
        <v>6</v>
      </c>
      <c r="DO20">
        <v>0</v>
      </c>
    </row>
    <row r="21" spans="1:119" x14ac:dyDescent="0.2">
      <c r="A21">
        <f>ROW(Source!A24)</f>
        <v>24</v>
      </c>
      <c r="B21">
        <v>92794927</v>
      </c>
      <c r="C21">
        <v>92794991</v>
      </c>
      <c r="D21">
        <v>49586102</v>
      </c>
      <c r="E21">
        <v>1</v>
      </c>
      <c r="F21">
        <v>1</v>
      </c>
      <c r="G21">
        <v>1</v>
      </c>
      <c r="H21">
        <v>3</v>
      </c>
      <c r="I21" t="s">
        <v>40</v>
      </c>
      <c r="J21" t="s">
        <v>42</v>
      </c>
      <c r="K21" t="s">
        <v>41</v>
      </c>
      <c r="L21">
        <v>1371</v>
      </c>
      <c r="N21">
        <v>1013</v>
      </c>
      <c r="O21" t="s">
        <v>22</v>
      </c>
      <c r="P21" t="s">
        <v>22</v>
      </c>
      <c r="Q21">
        <v>1</v>
      </c>
      <c r="W21">
        <v>1</v>
      </c>
      <c r="X21">
        <v>1264632344</v>
      </c>
      <c r="Y21">
        <f t="shared" si="0"/>
        <v>-6.9900000000000004E-2</v>
      </c>
      <c r="AA21">
        <v>4026.13</v>
      </c>
      <c r="AB21">
        <v>0</v>
      </c>
      <c r="AC21">
        <v>0</v>
      </c>
      <c r="AD21">
        <v>0</v>
      </c>
      <c r="AE21">
        <v>405.86</v>
      </c>
      <c r="AF21">
        <v>0</v>
      </c>
      <c r="AG21">
        <v>0</v>
      </c>
      <c r="AH21">
        <v>0</v>
      </c>
      <c r="AI21">
        <v>9.92</v>
      </c>
      <c r="AJ21">
        <v>1</v>
      </c>
      <c r="AK21">
        <v>1</v>
      </c>
      <c r="AL21">
        <v>1</v>
      </c>
      <c r="AM21">
        <v>4</v>
      </c>
      <c r="AN21">
        <v>0</v>
      </c>
      <c r="AO21">
        <v>1</v>
      </c>
      <c r="AP21">
        <v>1</v>
      </c>
      <c r="AQ21">
        <v>0</v>
      </c>
      <c r="AR21">
        <v>0</v>
      </c>
      <c r="AS21" t="s">
        <v>6</v>
      </c>
      <c r="AT21">
        <v>-6.9900000000000004E-2</v>
      </c>
      <c r="AU21" t="s">
        <v>6</v>
      </c>
      <c r="AV21">
        <v>0</v>
      </c>
      <c r="AW21">
        <v>2</v>
      </c>
      <c r="AX21">
        <v>92795033</v>
      </c>
      <c r="AY21">
        <v>1</v>
      </c>
      <c r="AZ21">
        <v>6144</v>
      </c>
      <c r="BA21">
        <v>21</v>
      </c>
      <c r="BB21">
        <v>0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0</v>
      </c>
      <c r="BI21">
        <v>0</v>
      </c>
      <c r="BJ21">
        <v>0</v>
      </c>
      <c r="BK21">
        <v>0</v>
      </c>
      <c r="BL21">
        <v>0</v>
      </c>
      <c r="BM21">
        <v>0</v>
      </c>
      <c r="BN21">
        <v>0</v>
      </c>
      <c r="BO21">
        <v>0</v>
      </c>
      <c r="BP21">
        <v>0</v>
      </c>
      <c r="BQ21">
        <v>0</v>
      </c>
      <c r="BR21">
        <v>0</v>
      </c>
      <c r="BS21">
        <v>0</v>
      </c>
      <c r="BT21">
        <v>0</v>
      </c>
      <c r="BU21">
        <v>0</v>
      </c>
      <c r="BV21">
        <v>0</v>
      </c>
      <c r="BW21">
        <v>0</v>
      </c>
      <c r="CV21">
        <v>0</v>
      </c>
      <c r="CW21">
        <v>0</v>
      </c>
      <c r="CX21">
        <f>ROUND(Y21*Source!I24,7)</f>
        <v>-0.24465000000000001</v>
      </c>
      <c r="CY21">
        <f t="shared" si="11"/>
        <v>4026.13</v>
      </c>
      <c r="CZ21">
        <f t="shared" si="12"/>
        <v>405.86</v>
      </c>
      <c r="DA21">
        <f t="shared" si="13"/>
        <v>9.92</v>
      </c>
      <c r="DB21">
        <f t="shared" si="1"/>
        <v>-28.37</v>
      </c>
      <c r="DC21">
        <f t="shared" si="2"/>
        <v>0</v>
      </c>
      <c r="DD21" t="s">
        <v>6</v>
      </c>
      <c r="DE21" t="s">
        <v>6</v>
      </c>
      <c r="DF21">
        <f t="shared" si="14"/>
        <v>-984.99</v>
      </c>
      <c r="DG21">
        <f t="shared" si="15"/>
        <v>0</v>
      </c>
      <c r="DH21">
        <f t="shared" si="16"/>
        <v>0</v>
      </c>
      <c r="DI21">
        <f t="shared" si="5"/>
        <v>0</v>
      </c>
      <c r="DJ21">
        <f t="shared" si="17"/>
        <v>-984.99</v>
      </c>
      <c r="DK21">
        <v>0</v>
      </c>
      <c r="DL21" t="s">
        <v>6</v>
      </c>
      <c r="DM21">
        <v>0</v>
      </c>
      <c r="DN21" t="s">
        <v>6</v>
      </c>
      <c r="DO21">
        <v>0</v>
      </c>
    </row>
    <row r="22" spans="1:119" x14ac:dyDescent="0.2">
      <c r="A22">
        <f>ROW(Source!A27)</f>
        <v>27</v>
      </c>
      <c r="B22">
        <v>92794927</v>
      </c>
      <c r="C22">
        <v>92795036</v>
      </c>
      <c r="D22">
        <v>49510723</v>
      </c>
      <c r="E22">
        <v>70</v>
      </c>
      <c r="F22">
        <v>1</v>
      </c>
      <c r="G22">
        <v>1</v>
      </c>
      <c r="H22">
        <v>1</v>
      </c>
      <c r="I22" t="s">
        <v>258</v>
      </c>
      <c r="J22" t="s">
        <v>6</v>
      </c>
      <c r="K22" t="s">
        <v>259</v>
      </c>
      <c r="L22">
        <v>1191</v>
      </c>
      <c r="N22">
        <v>1013</v>
      </c>
      <c r="O22" t="s">
        <v>202</v>
      </c>
      <c r="P22" t="s">
        <v>202</v>
      </c>
      <c r="Q22">
        <v>1</v>
      </c>
      <c r="W22">
        <v>0</v>
      </c>
      <c r="X22">
        <v>-112797078</v>
      </c>
      <c r="Y22">
        <f t="shared" si="0"/>
        <v>1.68</v>
      </c>
      <c r="AA22">
        <v>0</v>
      </c>
      <c r="AB22">
        <v>0</v>
      </c>
      <c r="AC22">
        <v>0</v>
      </c>
      <c r="AD22">
        <v>402.3</v>
      </c>
      <c r="AE22">
        <v>0</v>
      </c>
      <c r="AF22">
        <v>0</v>
      </c>
      <c r="AG22">
        <v>0</v>
      </c>
      <c r="AH22">
        <v>8.9700000000000006</v>
      </c>
      <c r="AI22">
        <v>1</v>
      </c>
      <c r="AJ22">
        <v>1</v>
      </c>
      <c r="AK22">
        <v>1</v>
      </c>
      <c r="AL22">
        <v>44.85</v>
      </c>
      <c r="AM22">
        <v>4</v>
      </c>
      <c r="AN22">
        <v>0</v>
      </c>
      <c r="AO22">
        <v>1</v>
      </c>
      <c r="AP22">
        <v>1</v>
      </c>
      <c r="AQ22">
        <v>0</v>
      </c>
      <c r="AR22">
        <v>0</v>
      </c>
      <c r="AS22" t="s">
        <v>6</v>
      </c>
      <c r="AT22">
        <v>1.68</v>
      </c>
      <c r="AU22" t="s">
        <v>6</v>
      </c>
      <c r="AV22">
        <v>1</v>
      </c>
      <c r="AW22">
        <v>2</v>
      </c>
      <c r="AX22">
        <v>92795041</v>
      </c>
      <c r="AY22">
        <v>1</v>
      </c>
      <c r="AZ22">
        <v>0</v>
      </c>
      <c r="BA22">
        <v>22</v>
      </c>
      <c r="BB22">
        <v>0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CU22">
        <f>ROUND(AT22*Source!I27*AH22*AL22,2)</f>
        <v>675.87</v>
      </c>
      <c r="CV22">
        <f>ROUND(Y22*Source!I27,7)</f>
        <v>1.68</v>
      </c>
      <c r="CW22">
        <v>0</v>
      </c>
      <c r="CX22">
        <f>ROUND(Y22*Source!I27,7)</f>
        <v>1.68</v>
      </c>
      <c r="CY22">
        <f>AD22</f>
        <v>402.3</v>
      </c>
      <c r="CZ22">
        <f>AH22</f>
        <v>8.9700000000000006</v>
      </c>
      <c r="DA22">
        <f>AL22</f>
        <v>44.85</v>
      </c>
      <c r="DB22">
        <f t="shared" si="1"/>
        <v>15.07</v>
      </c>
      <c r="DC22">
        <f t="shared" si="2"/>
        <v>0</v>
      </c>
      <c r="DD22" t="s">
        <v>6</v>
      </c>
      <c r="DE22" t="s">
        <v>6</v>
      </c>
      <c r="DF22">
        <f>ROUND(ROUND(AE22,2)*CX22,2)</f>
        <v>0</v>
      </c>
      <c r="DG22">
        <f t="shared" si="15"/>
        <v>0</v>
      </c>
      <c r="DH22">
        <f t="shared" si="16"/>
        <v>0</v>
      </c>
      <c r="DI22">
        <f>ROUND(ROUND(AH22*AL22,2)*CX22,2)</f>
        <v>675.86</v>
      </c>
      <c r="DJ22">
        <f>DI22</f>
        <v>675.86</v>
      </c>
      <c r="DK22">
        <v>0</v>
      </c>
      <c r="DL22" t="s">
        <v>6</v>
      </c>
      <c r="DM22">
        <v>0</v>
      </c>
      <c r="DN22" t="s">
        <v>6</v>
      </c>
      <c r="DO22">
        <v>0</v>
      </c>
    </row>
    <row r="23" spans="1:119" x14ac:dyDescent="0.2">
      <c r="A23">
        <f>ROW(Source!A27)</f>
        <v>27</v>
      </c>
      <c r="B23">
        <v>92794927</v>
      </c>
      <c r="C23">
        <v>92795036</v>
      </c>
      <c r="D23">
        <v>49510905</v>
      </c>
      <c r="E23">
        <v>70</v>
      </c>
      <c r="F23">
        <v>1</v>
      </c>
      <c r="G23">
        <v>1</v>
      </c>
      <c r="H23">
        <v>1</v>
      </c>
      <c r="I23" t="s">
        <v>203</v>
      </c>
      <c r="J23" t="s">
        <v>6</v>
      </c>
      <c r="K23" t="s">
        <v>204</v>
      </c>
      <c r="L23">
        <v>1191</v>
      </c>
      <c r="N23">
        <v>1013</v>
      </c>
      <c r="O23" t="s">
        <v>202</v>
      </c>
      <c r="P23" t="s">
        <v>202</v>
      </c>
      <c r="Q23">
        <v>1</v>
      </c>
      <c r="W23">
        <v>0</v>
      </c>
      <c r="X23">
        <v>-1417349443</v>
      </c>
      <c r="Y23">
        <f t="shared" si="0"/>
        <v>0.16</v>
      </c>
      <c r="AA23">
        <v>0</v>
      </c>
      <c r="AB23">
        <v>0</v>
      </c>
      <c r="AC23">
        <v>0</v>
      </c>
      <c r="AD23">
        <v>0</v>
      </c>
      <c r="AE23">
        <v>0</v>
      </c>
      <c r="AF23">
        <v>0</v>
      </c>
      <c r="AG23">
        <v>0</v>
      </c>
      <c r="AH23">
        <v>0</v>
      </c>
      <c r="AI23">
        <v>1</v>
      </c>
      <c r="AJ23">
        <v>1</v>
      </c>
      <c r="AK23">
        <v>44.85</v>
      </c>
      <c r="AL23">
        <v>1</v>
      </c>
      <c r="AM23">
        <v>4</v>
      </c>
      <c r="AN23">
        <v>0</v>
      </c>
      <c r="AO23">
        <v>1</v>
      </c>
      <c r="AP23">
        <v>1</v>
      </c>
      <c r="AQ23">
        <v>0</v>
      </c>
      <c r="AR23">
        <v>0</v>
      </c>
      <c r="AS23" t="s">
        <v>6</v>
      </c>
      <c r="AT23">
        <v>0.16</v>
      </c>
      <c r="AU23" t="s">
        <v>6</v>
      </c>
      <c r="AV23">
        <v>2</v>
      </c>
      <c r="AW23">
        <v>2</v>
      </c>
      <c r="AX23">
        <v>92795042</v>
      </c>
      <c r="AY23">
        <v>1</v>
      </c>
      <c r="AZ23">
        <v>0</v>
      </c>
      <c r="BA23">
        <v>23</v>
      </c>
      <c r="BB23">
        <v>0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0</v>
      </c>
      <c r="BL23">
        <v>0</v>
      </c>
      <c r="BM23">
        <v>0</v>
      </c>
      <c r="BN23">
        <v>0</v>
      </c>
      <c r="BO23">
        <v>0</v>
      </c>
      <c r="BP23">
        <v>0</v>
      </c>
      <c r="BQ23">
        <v>0</v>
      </c>
      <c r="BR23">
        <v>0</v>
      </c>
      <c r="BS23">
        <v>0</v>
      </c>
      <c r="BT23">
        <v>0</v>
      </c>
      <c r="BU23">
        <v>0</v>
      </c>
      <c r="BV23">
        <v>0</v>
      </c>
      <c r="BW23">
        <v>0</v>
      </c>
      <c r="CV23">
        <v>0</v>
      </c>
      <c r="CW23">
        <v>0</v>
      </c>
      <c r="CX23">
        <f>ROUND(Y23*Source!I27,7)</f>
        <v>0.16</v>
      </c>
      <c r="CY23">
        <f>AD23</f>
        <v>0</v>
      </c>
      <c r="CZ23">
        <f>AH23</f>
        <v>0</v>
      </c>
      <c r="DA23">
        <f>AL23</f>
        <v>1</v>
      </c>
      <c r="DB23">
        <f t="shared" si="1"/>
        <v>0</v>
      </c>
      <c r="DC23">
        <f t="shared" si="2"/>
        <v>0</v>
      </c>
      <c r="DD23" t="s">
        <v>6</v>
      </c>
      <c r="DE23" t="s">
        <v>6</v>
      </c>
      <c r="DF23">
        <f>ROUND(ROUND(AE23,2)*CX23,2)</f>
        <v>0</v>
      </c>
      <c r="DG23">
        <f t="shared" si="15"/>
        <v>0</v>
      </c>
      <c r="DH23">
        <f>ROUND(ROUND(AG23*AK23,2)*CX23,2)</f>
        <v>0</v>
      </c>
      <c r="DI23">
        <f>ROUND(ROUND(AH23,2)*CX23,2)</f>
        <v>0</v>
      </c>
      <c r="DJ23">
        <f>DI23</f>
        <v>0</v>
      </c>
      <c r="DK23">
        <v>0</v>
      </c>
      <c r="DL23" t="s">
        <v>6</v>
      </c>
      <c r="DM23">
        <v>0</v>
      </c>
      <c r="DN23" t="s">
        <v>6</v>
      </c>
      <c r="DO23">
        <v>0</v>
      </c>
    </row>
    <row r="24" spans="1:119" x14ac:dyDescent="0.2">
      <c r="A24">
        <f>ROW(Source!A27)</f>
        <v>27</v>
      </c>
      <c r="B24">
        <v>92794927</v>
      </c>
      <c r="C24">
        <v>92795036</v>
      </c>
      <c r="D24">
        <v>49673503</v>
      </c>
      <c r="E24">
        <v>1</v>
      </c>
      <c r="F24">
        <v>1</v>
      </c>
      <c r="G24">
        <v>1</v>
      </c>
      <c r="H24">
        <v>2</v>
      </c>
      <c r="I24" t="s">
        <v>260</v>
      </c>
      <c r="J24" t="s">
        <v>261</v>
      </c>
      <c r="K24" t="s">
        <v>262</v>
      </c>
      <c r="L24">
        <v>1367</v>
      </c>
      <c r="N24">
        <v>1011</v>
      </c>
      <c r="O24" t="s">
        <v>208</v>
      </c>
      <c r="P24" t="s">
        <v>208</v>
      </c>
      <c r="Q24">
        <v>1</v>
      </c>
      <c r="W24">
        <v>0</v>
      </c>
      <c r="X24">
        <v>509054691</v>
      </c>
      <c r="Y24">
        <f t="shared" si="0"/>
        <v>0.16</v>
      </c>
      <c r="AA24">
        <v>0</v>
      </c>
      <c r="AB24">
        <v>1032.96</v>
      </c>
      <c r="AC24">
        <v>520.26</v>
      </c>
      <c r="AD24">
        <v>0</v>
      </c>
      <c r="AE24">
        <v>0</v>
      </c>
      <c r="AF24">
        <v>65.709999999999994</v>
      </c>
      <c r="AG24">
        <v>11.6</v>
      </c>
      <c r="AH24">
        <v>0</v>
      </c>
      <c r="AI24">
        <v>1</v>
      </c>
      <c r="AJ24">
        <v>15.72</v>
      </c>
      <c r="AK24">
        <v>44.85</v>
      </c>
      <c r="AL24">
        <v>1</v>
      </c>
      <c r="AM24">
        <v>4</v>
      </c>
      <c r="AN24">
        <v>0</v>
      </c>
      <c r="AO24">
        <v>1</v>
      </c>
      <c r="AP24">
        <v>1</v>
      </c>
      <c r="AQ24">
        <v>0</v>
      </c>
      <c r="AR24">
        <v>0</v>
      </c>
      <c r="AS24" t="s">
        <v>6</v>
      </c>
      <c r="AT24">
        <v>0.16</v>
      </c>
      <c r="AU24" t="s">
        <v>6</v>
      </c>
      <c r="AV24">
        <v>0</v>
      </c>
      <c r="AW24">
        <v>2</v>
      </c>
      <c r="AX24">
        <v>92795043</v>
      </c>
      <c r="AY24">
        <v>1</v>
      </c>
      <c r="AZ24">
        <v>0</v>
      </c>
      <c r="BA24">
        <v>24</v>
      </c>
      <c r="BB24">
        <v>0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0</v>
      </c>
      <c r="BL24">
        <v>0</v>
      </c>
      <c r="BM24">
        <v>0</v>
      </c>
      <c r="BN24">
        <v>0</v>
      </c>
      <c r="BO24">
        <v>0</v>
      </c>
      <c r="BP24">
        <v>0</v>
      </c>
      <c r="BQ24">
        <v>0</v>
      </c>
      <c r="BR24">
        <v>0</v>
      </c>
      <c r="BS24">
        <v>0</v>
      </c>
      <c r="BT24">
        <v>0</v>
      </c>
      <c r="BU24">
        <v>0</v>
      </c>
      <c r="BV24">
        <v>0</v>
      </c>
      <c r="BW24">
        <v>0</v>
      </c>
      <c r="CV24">
        <v>0</v>
      </c>
      <c r="CW24">
        <f>ROUND(Y24*Source!I27*DO24,7)</f>
        <v>0</v>
      </c>
      <c r="CX24">
        <f>ROUND(Y24*Source!I27,7)</f>
        <v>0.16</v>
      </c>
      <c r="CY24">
        <f>AB24</f>
        <v>1032.96</v>
      </c>
      <c r="CZ24">
        <f>AF24</f>
        <v>65.709999999999994</v>
      </c>
      <c r="DA24">
        <f>AJ24</f>
        <v>15.72</v>
      </c>
      <c r="DB24">
        <f t="shared" si="1"/>
        <v>10.51</v>
      </c>
      <c r="DC24">
        <f t="shared" si="2"/>
        <v>1.86</v>
      </c>
      <c r="DD24" t="s">
        <v>6</v>
      </c>
      <c r="DE24" t="s">
        <v>6</v>
      </c>
      <c r="DF24">
        <f>ROUND(ROUND(AE24,2)*CX24,2)</f>
        <v>0</v>
      </c>
      <c r="DG24">
        <f>ROUND(ROUND(AF24*AJ24,2)*CX24,2)</f>
        <v>165.27</v>
      </c>
      <c r="DH24">
        <f>ROUND(ROUND(AG24*AK24,2)*CX24,2)</f>
        <v>83.24</v>
      </c>
      <c r="DI24">
        <f>ROUND(ROUND(AH24,2)*CX24,2)</f>
        <v>0</v>
      </c>
      <c r="DJ24">
        <f>DG24</f>
        <v>165.27</v>
      </c>
      <c r="DK24">
        <v>0</v>
      </c>
      <c r="DL24" t="s">
        <v>6</v>
      </c>
      <c r="DM24">
        <v>0</v>
      </c>
      <c r="DN24" t="s">
        <v>6</v>
      </c>
      <c r="DO24">
        <v>0</v>
      </c>
    </row>
    <row r="25" spans="1:119" x14ac:dyDescent="0.2">
      <c r="A25">
        <f>ROW(Source!A27)</f>
        <v>27</v>
      </c>
      <c r="B25">
        <v>92794927</v>
      </c>
      <c r="C25">
        <v>92795036</v>
      </c>
      <c r="D25">
        <v>49539465</v>
      </c>
      <c r="E25">
        <v>1</v>
      </c>
      <c r="F25">
        <v>1</v>
      </c>
      <c r="G25">
        <v>1</v>
      </c>
      <c r="H25">
        <v>3</v>
      </c>
      <c r="I25" t="s">
        <v>48</v>
      </c>
      <c r="J25" t="s">
        <v>51</v>
      </c>
      <c r="K25" t="s">
        <v>49</v>
      </c>
      <c r="L25">
        <v>1348</v>
      </c>
      <c r="N25">
        <v>1009</v>
      </c>
      <c r="O25" t="s">
        <v>50</v>
      </c>
      <c r="P25" t="s">
        <v>50</v>
      </c>
      <c r="Q25">
        <v>1000</v>
      </c>
      <c r="W25">
        <v>0</v>
      </c>
      <c r="X25">
        <v>-44655095</v>
      </c>
      <c r="Y25">
        <f t="shared" si="0"/>
        <v>3.3099999999999997E-2</v>
      </c>
      <c r="AA25">
        <v>67952</v>
      </c>
      <c r="AB25">
        <v>0</v>
      </c>
      <c r="AC25">
        <v>0</v>
      </c>
      <c r="AD25">
        <v>0</v>
      </c>
      <c r="AE25">
        <v>6850</v>
      </c>
      <c r="AF25">
        <v>0</v>
      </c>
      <c r="AG25">
        <v>0</v>
      </c>
      <c r="AH25">
        <v>0</v>
      </c>
      <c r="AI25">
        <v>9.92</v>
      </c>
      <c r="AJ25">
        <v>1</v>
      </c>
      <c r="AK25">
        <v>1</v>
      </c>
      <c r="AL25">
        <v>1</v>
      </c>
      <c r="AM25">
        <v>0</v>
      </c>
      <c r="AN25">
        <v>1</v>
      </c>
      <c r="AO25">
        <v>0</v>
      </c>
      <c r="AP25">
        <v>1</v>
      </c>
      <c r="AQ25">
        <v>0</v>
      </c>
      <c r="AR25">
        <v>0</v>
      </c>
      <c r="AS25" t="s">
        <v>6</v>
      </c>
      <c r="AT25">
        <v>3.3099999999999997E-2</v>
      </c>
      <c r="AU25" t="s">
        <v>6</v>
      </c>
      <c r="AV25">
        <v>0</v>
      </c>
      <c r="AW25">
        <v>2</v>
      </c>
      <c r="AX25">
        <v>92795044</v>
      </c>
      <c r="AY25">
        <v>1</v>
      </c>
      <c r="AZ25">
        <v>6144</v>
      </c>
      <c r="BA25">
        <v>25</v>
      </c>
      <c r="BB25">
        <v>0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0</v>
      </c>
      <c r="BN25">
        <v>0</v>
      </c>
      <c r="BO25">
        <v>0</v>
      </c>
      <c r="BP25">
        <v>0</v>
      </c>
      <c r="BQ25">
        <v>0</v>
      </c>
      <c r="BR25">
        <v>0</v>
      </c>
      <c r="BS25">
        <v>0</v>
      </c>
      <c r="BT25">
        <v>0</v>
      </c>
      <c r="BU25">
        <v>0</v>
      </c>
      <c r="BV25">
        <v>0</v>
      </c>
      <c r="BW25">
        <v>0</v>
      </c>
      <c r="CV25">
        <v>0</v>
      </c>
      <c r="CW25">
        <v>0</v>
      </c>
      <c r="CX25">
        <f>ROUND(Y25*Source!I27,7)</f>
        <v>3.3099999999999997E-2</v>
      </c>
      <c r="CY25">
        <f>AA25</f>
        <v>67952</v>
      </c>
      <c r="CZ25">
        <f>AE25</f>
        <v>6850</v>
      </c>
      <c r="DA25">
        <f>AI25</f>
        <v>9.92</v>
      </c>
      <c r="DB25">
        <f t="shared" si="1"/>
        <v>226.74</v>
      </c>
      <c r="DC25">
        <f t="shared" si="2"/>
        <v>0</v>
      </c>
      <c r="DD25" t="s">
        <v>6</v>
      </c>
      <c r="DE25" t="s">
        <v>6</v>
      </c>
      <c r="DF25">
        <f>ROUND(ROUND(AE25*AI25,2)*CX25,2)</f>
        <v>2249.21</v>
      </c>
      <c r="DG25">
        <f>ROUND(ROUND(AF25,2)*CX25,2)</f>
        <v>0</v>
      </c>
      <c r="DH25">
        <f>ROUND(ROUND(AG25,2)*CX25,2)</f>
        <v>0</v>
      </c>
      <c r="DI25">
        <f>ROUND(ROUND(AH25,2)*CX25,2)</f>
        <v>0</v>
      </c>
      <c r="DJ25">
        <f>DF25</f>
        <v>2249.21</v>
      </c>
      <c r="DK25">
        <v>0</v>
      </c>
      <c r="DL25" t="s">
        <v>6</v>
      </c>
      <c r="DM25">
        <v>0</v>
      </c>
      <c r="DN25" t="s">
        <v>6</v>
      </c>
      <c r="DO25">
        <v>0</v>
      </c>
    </row>
    <row r="26" spans="1:119" x14ac:dyDescent="0.2">
      <c r="A26">
        <f>ROW(Source!A29)</f>
        <v>29</v>
      </c>
      <c r="B26">
        <v>92794927</v>
      </c>
      <c r="C26">
        <v>92795046</v>
      </c>
      <c r="D26">
        <v>49510719</v>
      </c>
      <c r="E26">
        <v>70</v>
      </c>
      <c r="F26">
        <v>1</v>
      </c>
      <c r="G26">
        <v>1</v>
      </c>
      <c r="H26">
        <v>1</v>
      </c>
      <c r="I26" t="s">
        <v>263</v>
      </c>
      <c r="J26" t="s">
        <v>6</v>
      </c>
      <c r="K26" t="s">
        <v>264</v>
      </c>
      <c r="L26">
        <v>1191</v>
      </c>
      <c r="N26">
        <v>1013</v>
      </c>
      <c r="O26" t="s">
        <v>202</v>
      </c>
      <c r="P26" t="s">
        <v>202</v>
      </c>
      <c r="Q26">
        <v>1</v>
      </c>
      <c r="W26">
        <v>0</v>
      </c>
      <c r="X26">
        <v>784619160</v>
      </c>
      <c r="Y26">
        <f t="shared" si="0"/>
        <v>51.53</v>
      </c>
      <c r="AA26">
        <v>0</v>
      </c>
      <c r="AB26">
        <v>0</v>
      </c>
      <c r="AC26">
        <v>0</v>
      </c>
      <c r="AD26">
        <v>391.99</v>
      </c>
      <c r="AE26">
        <v>0</v>
      </c>
      <c r="AF26">
        <v>0</v>
      </c>
      <c r="AG26">
        <v>0</v>
      </c>
      <c r="AH26">
        <v>8.74</v>
      </c>
      <c r="AI26">
        <v>1</v>
      </c>
      <c r="AJ26">
        <v>1</v>
      </c>
      <c r="AK26">
        <v>1</v>
      </c>
      <c r="AL26">
        <v>44.85</v>
      </c>
      <c r="AM26">
        <v>4</v>
      </c>
      <c r="AN26">
        <v>0</v>
      </c>
      <c r="AO26">
        <v>1</v>
      </c>
      <c r="AP26">
        <v>1</v>
      </c>
      <c r="AQ26">
        <v>0</v>
      </c>
      <c r="AR26">
        <v>0</v>
      </c>
      <c r="AS26" t="s">
        <v>6</v>
      </c>
      <c r="AT26">
        <v>51.53</v>
      </c>
      <c r="AU26" t="s">
        <v>6</v>
      </c>
      <c r="AV26">
        <v>1</v>
      </c>
      <c r="AW26">
        <v>2</v>
      </c>
      <c r="AX26">
        <v>92795059</v>
      </c>
      <c r="AY26">
        <v>1</v>
      </c>
      <c r="AZ26">
        <v>0</v>
      </c>
      <c r="BA26">
        <v>26</v>
      </c>
      <c r="BB26">
        <v>0</v>
      </c>
      <c r="BC26">
        <v>0</v>
      </c>
      <c r="BD26">
        <v>0</v>
      </c>
      <c r="BE26">
        <v>0</v>
      </c>
      <c r="BF26">
        <v>0</v>
      </c>
      <c r="BG26">
        <v>0</v>
      </c>
      <c r="BH26">
        <v>0</v>
      </c>
      <c r="BI26">
        <v>0</v>
      </c>
      <c r="BJ26">
        <v>0</v>
      </c>
      <c r="BK26">
        <v>0</v>
      </c>
      <c r="BL26">
        <v>0</v>
      </c>
      <c r="BM26">
        <v>0</v>
      </c>
      <c r="BN26">
        <v>0</v>
      </c>
      <c r="BO26">
        <v>0</v>
      </c>
      <c r="BP26">
        <v>0</v>
      </c>
      <c r="BQ26">
        <v>0</v>
      </c>
      <c r="BR26">
        <v>0</v>
      </c>
      <c r="BS26">
        <v>0</v>
      </c>
      <c r="BT26">
        <v>0</v>
      </c>
      <c r="BU26">
        <v>0</v>
      </c>
      <c r="BV26">
        <v>0</v>
      </c>
      <c r="BW26">
        <v>0</v>
      </c>
      <c r="CU26">
        <f>ROUND(AT26*Source!I29*AH26*AL26,2)</f>
        <v>20199.189999999999</v>
      </c>
      <c r="CV26">
        <f>ROUND(Y26*Source!I29,7)</f>
        <v>51.53</v>
      </c>
      <c r="CW26">
        <v>0</v>
      </c>
      <c r="CX26">
        <f>ROUND(Y26*Source!I29,7)</f>
        <v>51.53</v>
      </c>
      <c r="CY26">
        <f>AD26</f>
        <v>391.99</v>
      </c>
      <c r="CZ26">
        <f>AH26</f>
        <v>8.74</v>
      </c>
      <c r="DA26">
        <f>AL26</f>
        <v>44.85</v>
      </c>
      <c r="DB26">
        <f t="shared" si="1"/>
        <v>450.37</v>
      </c>
      <c r="DC26">
        <f t="shared" si="2"/>
        <v>0</v>
      </c>
      <c r="DD26" t="s">
        <v>6</v>
      </c>
      <c r="DE26" t="s">
        <v>6</v>
      </c>
      <c r="DF26">
        <f t="shared" ref="DF26:DF32" si="18">ROUND(ROUND(AE26,2)*CX26,2)</f>
        <v>0</v>
      </c>
      <c r="DG26">
        <f>ROUND(ROUND(AF26,2)*CX26,2)</f>
        <v>0</v>
      </c>
      <c r="DH26">
        <f>ROUND(ROUND(AG26,2)*CX26,2)</f>
        <v>0</v>
      </c>
      <c r="DI26">
        <f>ROUND(ROUND(AH26*AL26,2)*CX26,2)</f>
        <v>20199.240000000002</v>
      </c>
      <c r="DJ26">
        <f>DI26</f>
        <v>20199.240000000002</v>
      </c>
      <c r="DK26">
        <v>0</v>
      </c>
      <c r="DL26" t="s">
        <v>6</v>
      </c>
      <c r="DM26">
        <v>0</v>
      </c>
      <c r="DN26" t="s">
        <v>6</v>
      </c>
      <c r="DO26">
        <v>0</v>
      </c>
    </row>
    <row r="27" spans="1:119" x14ac:dyDescent="0.2">
      <c r="A27">
        <f>ROW(Source!A29)</f>
        <v>29</v>
      </c>
      <c r="B27">
        <v>92794927</v>
      </c>
      <c r="C27">
        <v>92795046</v>
      </c>
      <c r="D27">
        <v>49510905</v>
      </c>
      <c r="E27">
        <v>70</v>
      </c>
      <c r="F27">
        <v>1</v>
      </c>
      <c r="G27">
        <v>1</v>
      </c>
      <c r="H27">
        <v>1</v>
      </c>
      <c r="I27" t="s">
        <v>203</v>
      </c>
      <c r="J27" t="s">
        <v>6</v>
      </c>
      <c r="K27" t="s">
        <v>204</v>
      </c>
      <c r="L27">
        <v>1191</v>
      </c>
      <c r="N27">
        <v>1013</v>
      </c>
      <c r="O27" t="s">
        <v>202</v>
      </c>
      <c r="P27" t="s">
        <v>202</v>
      </c>
      <c r="Q27">
        <v>1</v>
      </c>
      <c r="W27">
        <v>0</v>
      </c>
      <c r="X27">
        <v>-1417349443</v>
      </c>
      <c r="Y27">
        <f t="shared" si="0"/>
        <v>1.73</v>
      </c>
      <c r="AA27">
        <v>0</v>
      </c>
      <c r="AB27">
        <v>0</v>
      </c>
      <c r="AC27">
        <v>0</v>
      </c>
      <c r="AD27">
        <v>0</v>
      </c>
      <c r="AE27">
        <v>0</v>
      </c>
      <c r="AF27">
        <v>0</v>
      </c>
      <c r="AG27">
        <v>0</v>
      </c>
      <c r="AH27">
        <v>0</v>
      </c>
      <c r="AI27">
        <v>1</v>
      </c>
      <c r="AJ27">
        <v>1</v>
      </c>
      <c r="AK27">
        <v>44.85</v>
      </c>
      <c r="AL27">
        <v>1</v>
      </c>
      <c r="AM27">
        <v>4</v>
      </c>
      <c r="AN27">
        <v>0</v>
      </c>
      <c r="AO27">
        <v>1</v>
      </c>
      <c r="AP27">
        <v>1</v>
      </c>
      <c r="AQ27">
        <v>0</v>
      </c>
      <c r="AR27">
        <v>0</v>
      </c>
      <c r="AS27" t="s">
        <v>6</v>
      </c>
      <c r="AT27">
        <v>1.73</v>
      </c>
      <c r="AU27" t="s">
        <v>6</v>
      </c>
      <c r="AV27">
        <v>2</v>
      </c>
      <c r="AW27">
        <v>2</v>
      </c>
      <c r="AX27">
        <v>92795060</v>
      </c>
      <c r="AY27">
        <v>1</v>
      </c>
      <c r="AZ27">
        <v>0</v>
      </c>
      <c r="BA27">
        <v>27</v>
      </c>
      <c r="BB27">
        <v>0</v>
      </c>
      <c r="BC27">
        <v>0</v>
      </c>
      <c r="BD27">
        <v>0</v>
      </c>
      <c r="BE27">
        <v>0</v>
      </c>
      <c r="BF27">
        <v>0</v>
      </c>
      <c r="BG27">
        <v>0</v>
      </c>
      <c r="BH27">
        <v>0</v>
      </c>
      <c r="BI27">
        <v>0</v>
      </c>
      <c r="BJ27">
        <v>0</v>
      </c>
      <c r="BK27">
        <v>0</v>
      </c>
      <c r="BL27">
        <v>0</v>
      </c>
      <c r="BM27">
        <v>0</v>
      </c>
      <c r="BN27">
        <v>0</v>
      </c>
      <c r="BO27">
        <v>0</v>
      </c>
      <c r="BP27">
        <v>0</v>
      </c>
      <c r="BQ27">
        <v>0</v>
      </c>
      <c r="BR27">
        <v>0</v>
      </c>
      <c r="BS27">
        <v>0</v>
      </c>
      <c r="BT27">
        <v>0</v>
      </c>
      <c r="BU27">
        <v>0</v>
      </c>
      <c r="BV27">
        <v>0</v>
      </c>
      <c r="BW27">
        <v>0</v>
      </c>
      <c r="CV27">
        <v>0</v>
      </c>
      <c r="CW27">
        <v>0</v>
      </c>
      <c r="CX27">
        <f>ROUND(Y27*Source!I29,7)</f>
        <v>1.73</v>
      </c>
      <c r="CY27">
        <f>AD27</f>
        <v>0</v>
      </c>
      <c r="CZ27">
        <f>AH27</f>
        <v>0</v>
      </c>
      <c r="DA27">
        <f>AL27</f>
        <v>1</v>
      </c>
      <c r="DB27">
        <f t="shared" si="1"/>
        <v>0</v>
      </c>
      <c r="DC27">
        <f t="shared" si="2"/>
        <v>0</v>
      </c>
      <c r="DD27" t="s">
        <v>6</v>
      </c>
      <c r="DE27" t="s">
        <v>6</v>
      </c>
      <c r="DF27">
        <f t="shared" si="18"/>
        <v>0</v>
      </c>
      <c r="DG27">
        <f>ROUND(ROUND(AF27,2)*CX27,2)</f>
        <v>0</v>
      </c>
      <c r="DH27">
        <f t="shared" ref="DH27:DH32" si="19">ROUND(ROUND(AG27*AK27,2)*CX27,2)</f>
        <v>0</v>
      </c>
      <c r="DI27">
        <f t="shared" ref="DI27:DI37" si="20">ROUND(ROUND(AH27,2)*CX27,2)</f>
        <v>0</v>
      </c>
      <c r="DJ27">
        <f>DI27</f>
        <v>0</v>
      </c>
      <c r="DK27">
        <v>0</v>
      </c>
      <c r="DL27" t="s">
        <v>6</v>
      </c>
      <c r="DM27">
        <v>0</v>
      </c>
      <c r="DN27" t="s">
        <v>6</v>
      </c>
      <c r="DO27">
        <v>0</v>
      </c>
    </row>
    <row r="28" spans="1:119" x14ac:dyDescent="0.2">
      <c r="A28">
        <f>ROW(Source!A29)</f>
        <v>29</v>
      </c>
      <c r="B28">
        <v>92794927</v>
      </c>
      <c r="C28">
        <v>92795046</v>
      </c>
      <c r="D28">
        <v>49672093</v>
      </c>
      <c r="E28">
        <v>1</v>
      </c>
      <c r="F28">
        <v>1</v>
      </c>
      <c r="G28">
        <v>1</v>
      </c>
      <c r="H28">
        <v>2</v>
      </c>
      <c r="I28" t="s">
        <v>209</v>
      </c>
      <c r="J28" t="s">
        <v>210</v>
      </c>
      <c r="K28" t="s">
        <v>211</v>
      </c>
      <c r="L28">
        <v>1367</v>
      </c>
      <c r="N28">
        <v>1011</v>
      </c>
      <c r="O28" t="s">
        <v>208</v>
      </c>
      <c r="P28" t="s">
        <v>208</v>
      </c>
      <c r="Q28">
        <v>1</v>
      </c>
      <c r="W28">
        <v>0</v>
      </c>
      <c r="X28">
        <v>937838483</v>
      </c>
      <c r="Y28">
        <f t="shared" si="0"/>
        <v>0.31</v>
      </c>
      <c r="AA28">
        <v>0</v>
      </c>
      <c r="AB28">
        <v>1100.56</v>
      </c>
      <c r="AC28">
        <v>520.26</v>
      </c>
      <c r="AD28">
        <v>0</v>
      </c>
      <c r="AE28">
        <v>0</v>
      </c>
      <c r="AF28">
        <v>70.010000000000005</v>
      </c>
      <c r="AG28">
        <v>11.6</v>
      </c>
      <c r="AH28">
        <v>0</v>
      </c>
      <c r="AI28">
        <v>1</v>
      </c>
      <c r="AJ28">
        <v>15.72</v>
      </c>
      <c r="AK28">
        <v>44.85</v>
      </c>
      <c r="AL28">
        <v>1</v>
      </c>
      <c r="AM28">
        <v>4</v>
      </c>
      <c r="AN28">
        <v>0</v>
      </c>
      <c r="AO28">
        <v>1</v>
      </c>
      <c r="AP28">
        <v>1</v>
      </c>
      <c r="AQ28">
        <v>0</v>
      </c>
      <c r="AR28">
        <v>0</v>
      </c>
      <c r="AS28" t="s">
        <v>6</v>
      </c>
      <c r="AT28">
        <v>0.31</v>
      </c>
      <c r="AU28" t="s">
        <v>6</v>
      </c>
      <c r="AV28">
        <v>0</v>
      </c>
      <c r="AW28">
        <v>2</v>
      </c>
      <c r="AX28">
        <v>92795061</v>
      </c>
      <c r="AY28">
        <v>1</v>
      </c>
      <c r="AZ28">
        <v>0</v>
      </c>
      <c r="BA28">
        <v>28</v>
      </c>
      <c r="BB28">
        <v>0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0</v>
      </c>
      <c r="BL28">
        <v>0</v>
      </c>
      <c r="BM28">
        <v>0</v>
      </c>
      <c r="BN28">
        <v>0</v>
      </c>
      <c r="BO28">
        <v>0</v>
      </c>
      <c r="BP28">
        <v>0</v>
      </c>
      <c r="BQ28">
        <v>0</v>
      </c>
      <c r="BR28">
        <v>0</v>
      </c>
      <c r="BS28">
        <v>0</v>
      </c>
      <c r="BT28">
        <v>0</v>
      </c>
      <c r="BU28">
        <v>0</v>
      </c>
      <c r="BV28">
        <v>0</v>
      </c>
      <c r="BW28">
        <v>0</v>
      </c>
      <c r="CV28">
        <v>0</v>
      </c>
      <c r="CW28">
        <f>ROUND(Y28*Source!I29*DO28,7)</f>
        <v>0</v>
      </c>
      <c r="CX28">
        <f>ROUND(Y28*Source!I29,7)</f>
        <v>0.31</v>
      </c>
      <c r="CY28">
        <f>AB28</f>
        <v>1100.56</v>
      </c>
      <c r="CZ28">
        <f>AF28</f>
        <v>70.010000000000005</v>
      </c>
      <c r="DA28">
        <f>AJ28</f>
        <v>15.72</v>
      </c>
      <c r="DB28">
        <f t="shared" si="1"/>
        <v>21.7</v>
      </c>
      <c r="DC28">
        <f t="shared" si="2"/>
        <v>3.6</v>
      </c>
      <c r="DD28" t="s">
        <v>6</v>
      </c>
      <c r="DE28" t="s">
        <v>6</v>
      </c>
      <c r="DF28">
        <f t="shared" si="18"/>
        <v>0</v>
      </c>
      <c r="DG28">
        <f>ROUND(ROUND(AF28*AJ28,2)*CX28,2)</f>
        <v>341.17</v>
      </c>
      <c r="DH28">
        <f t="shared" si="19"/>
        <v>161.28</v>
      </c>
      <c r="DI28">
        <f t="shared" si="20"/>
        <v>0</v>
      </c>
      <c r="DJ28">
        <f>DG28</f>
        <v>341.17</v>
      </c>
      <c r="DK28">
        <v>0</v>
      </c>
      <c r="DL28" t="s">
        <v>6</v>
      </c>
      <c r="DM28">
        <v>0</v>
      </c>
      <c r="DN28" t="s">
        <v>6</v>
      </c>
      <c r="DO28">
        <v>0</v>
      </c>
    </row>
    <row r="29" spans="1:119" x14ac:dyDescent="0.2">
      <c r="A29">
        <f>ROW(Source!A29)</f>
        <v>29</v>
      </c>
      <c r="B29">
        <v>92794927</v>
      </c>
      <c r="C29">
        <v>92795046</v>
      </c>
      <c r="D29">
        <v>49672444</v>
      </c>
      <c r="E29">
        <v>1</v>
      </c>
      <c r="F29">
        <v>1</v>
      </c>
      <c r="G29">
        <v>1</v>
      </c>
      <c r="H29">
        <v>2</v>
      </c>
      <c r="I29" t="s">
        <v>265</v>
      </c>
      <c r="J29" t="s">
        <v>266</v>
      </c>
      <c r="K29" t="s">
        <v>267</v>
      </c>
      <c r="L29">
        <v>1367</v>
      </c>
      <c r="N29">
        <v>1011</v>
      </c>
      <c r="O29" t="s">
        <v>208</v>
      </c>
      <c r="P29" t="s">
        <v>208</v>
      </c>
      <c r="Q29">
        <v>1</v>
      </c>
      <c r="W29">
        <v>0</v>
      </c>
      <c r="X29">
        <v>1870101945</v>
      </c>
      <c r="Y29">
        <f t="shared" si="0"/>
        <v>0.5</v>
      </c>
      <c r="AA29">
        <v>0</v>
      </c>
      <c r="AB29">
        <v>2177.85</v>
      </c>
      <c r="AC29">
        <v>520.26</v>
      </c>
      <c r="AD29">
        <v>0</v>
      </c>
      <c r="AE29">
        <v>0</v>
      </c>
      <c r="AF29">
        <v>138.54</v>
      </c>
      <c r="AG29">
        <v>11.6</v>
      </c>
      <c r="AH29">
        <v>0</v>
      </c>
      <c r="AI29">
        <v>1</v>
      </c>
      <c r="AJ29">
        <v>15.72</v>
      </c>
      <c r="AK29">
        <v>44.85</v>
      </c>
      <c r="AL29">
        <v>1</v>
      </c>
      <c r="AM29">
        <v>4</v>
      </c>
      <c r="AN29">
        <v>0</v>
      </c>
      <c r="AO29">
        <v>1</v>
      </c>
      <c r="AP29">
        <v>1</v>
      </c>
      <c r="AQ29">
        <v>0</v>
      </c>
      <c r="AR29">
        <v>0</v>
      </c>
      <c r="AS29" t="s">
        <v>6</v>
      </c>
      <c r="AT29">
        <v>0.5</v>
      </c>
      <c r="AU29" t="s">
        <v>6</v>
      </c>
      <c r="AV29">
        <v>0</v>
      </c>
      <c r="AW29">
        <v>2</v>
      </c>
      <c r="AX29">
        <v>92795062</v>
      </c>
      <c r="AY29">
        <v>1</v>
      </c>
      <c r="AZ29">
        <v>0</v>
      </c>
      <c r="BA29">
        <v>29</v>
      </c>
      <c r="BB29">
        <v>0</v>
      </c>
      <c r="BC29">
        <v>0</v>
      </c>
      <c r="BD29">
        <v>0</v>
      </c>
      <c r="BE29">
        <v>0</v>
      </c>
      <c r="BF29">
        <v>0</v>
      </c>
      <c r="BG29">
        <v>0</v>
      </c>
      <c r="BH29">
        <v>0</v>
      </c>
      <c r="BI29">
        <v>0</v>
      </c>
      <c r="BJ29">
        <v>0</v>
      </c>
      <c r="BK29">
        <v>0</v>
      </c>
      <c r="BL29">
        <v>0</v>
      </c>
      <c r="BM29">
        <v>0</v>
      </c>
      <c r="BN29">
        <v>0</v>
      </c>
      <c r="BO29">
        <v>0</v>
      </c>
      <c r="BP29">
        <v>0</v>
      </c>
      <c r="BQ29">
        <v>0</v>
      </c>
      <c r="BR29">
        <v>0</v>
      </c>
      <c r="BS29">
        <v>0</v>
      </c>
      <c r="BT29">
        <v>0</v>
      </c>
      <c r="BU29">
        <v>0</v>
      </c>
      <c r="BV29">
        <v>0</v>
      </c>
      <c r="BW29">
        <v>0</v>
      </c>
      <c r="CV29">
        <v>0</v>
      </c>
      <c r="CW29">
        <f>ROUND(Y29*Source!I29*DO29,7)</f>
        <v>0</v>
      </c>
      <c r="CX29">
        <f>ROUND(Y29*Source!I29,7)</f>
        <v>0.5</v>
      </c>
      <c r="CY29">
        <f>AB29</f>
        <v>2177.85</v>
      </c>
      <c r="CZ29">
        <f>AF29</f>
        <v>138.54</v>
      </c>
      <c r="DA29">
        <f>AJ29</f>
        <v>15.72</v>
      </c>
      <c r="DB29">
        <f t="shared" si="1"/>
        <v>69.27</v>
      </c>
      <c r="DC29">
        <f t="shared" si="2"/>
        <v>5.8</v>
      </c>
      <c r="DD29" t="s">
        <v>6</v>
      </c>
      <c r="DE29" t="s">
        <v>6</v>
      </c>
      <c r="DF29">
        <f t="shared" si="18"/>
        <v>0</v>
      </c>
      <c r="DG29">
        <f>ROUND(ROUND(AF29*AJ29,2)*CX29,2)</f>
        <v>1088.93</v>
      </c>
      <c r="DH29">
        <f t="shared" si="19"/>
        <v>260.13</v>
      </c>
      <c r="DI29">
        <f t="shared" si="20"/>
        <v>0</v>
      </c>
      <c r="DJ29">
        <f>DG29</f>
        <v>1088.93</v>
      </c>
      <c r="DK29">
        <v>0</v>
      </c>
      <c r="DL29" t="s">
        <v>6</v>
      </c>
      <c r="DM29">
        <v>0</v>
      </c>
      <c r="DN29" t="s">
        <v>6</v>
      </c>
      <c r="DO29">
        <v>0</v>
      </c>
    </row>
    <row r="30" spans="1:119" x14ac:dyDescent="0.2">
      <c r="A30">
        <f>ROW(Source!A29)</f>
        <v>29</v>
      </c>
      <c r="B30">
        <v>92794927</v>
      </c>
      <c r="C30">
        <v>92795046</v>
      </c>
      <c r="D30">
        <v>49672573</v>
      </c>
      <c r="E30">
        <v>1</v>
      </c>
      <c r="F30">
        <v>1</v>
      </c>
      <c r="G30">
        <v>1</v>
      </c>
      <c r="H30">
        <v>2</v>
      </c>
      <c r="I30" t="s">
        <v>212</v>
      </c>
      <c r="J30" t="s">
        <v>213</v>
      </c>
      <c r="K30" t="s">
        <v>214</v>
      </c>
      <c r="L30">
        <v>1367</v>
      </c>
      <c r="N30">
        <v>1011</v>
      </c>
      <c r="O30" t="s">
        <v>208</v>
      </c>
      <c r="P30" t="s">
        <v>208</v>
      </c>
      <c r="Q30">
        <v>1</v>
      </c>
      <c r="W30">
        <v>0</v>
      </c>
      <c r="X30">
        <v>-430484415</v>
      </c>
      <c r="Y30">
        <f t="shared" si="0"/>
        <v>0.3</v>
      </c>
      <c r="AA30">
        <v>0</v>
      </c>
      <c r="AB30">
        <v>1814.09</v>
      </c>
      <c r="AC30">
        <v>605.48</v>
      </c>
      <c r="AD30">
        <v>0</v>
      </c>
      <c r="AE30">
        <v>0</v>
      </c>
      <c r="AF30">
        <v>115.4</v>
      </c>
      <c r="AG30">
        <v>13.5</v>
      </c>
      <c r="AH30">
        <v>0</v>
      </c>
      <c r="AI30">
        <v>1</v>
      </c>
      <c r="AJ30">
        <v>15.72</v>
      </c>
      <c r="AK30">
        <v>44.85</v>
      </c>
      <c r="AL30">
        <v>1</v>
      </c>
      <c r="AM30">
        <v>4</v>
      </c>
      <c r="AN30">
        <v>0</v>
      </c>
      <c r="AO30">
        <v>1</v>
      </c>
      <c r="AP30">
        <v>1</v>
      </c>
      <c r="AQ30">
        <v>0</v>
      </c>
      <c r="AR30">
        <v>0</v>
      </c>
      <c r="AS30" t="s">
        <v>6</v>
      </c>
      <c r="AT30">
        <v>0.3</v>
      </c>
      <c r="AU30" t="s">
        <v>6</v>
      </c>
      <c r="AV30">
        <v>0</v>
      </c>
      <c r="AW30">
        <v>2</v>
      </c>
      <c r="AX30">
        <v>92795063</v>
      </c>
      <c r="AY30">
        <v>1</v>
      </c>
      <c r="AZ30">
        <v>0</v>
      </c>
      <c r="BA30">
        <v>30</v>
      </c>
      <c r="BB30">
        <v>0</v>
      </c>
      <c r="BC30">
        <v>0</v>
      </c>
      <c r="BD30">
        <v>0</v>
      </c>
      <c r="BE30">
        <v>0</v>
      </c>
      <c r="BF30">
        <v>0</v>
      </c>
      <c r="BG30">
        <v>0</v>
      </c>
      <c r="BH30">
        <v>0</v>
      </c>
      <c r="BI30">
        <v>0</v>
      </c>
      <c r="BJ30">
        <v>0</v>
      </c>
      <c r="BK30">
        <v>0</v>
      </c>
      <c r="BL30">
        <v>0</v>
      </c>
      <c r="BM30">
        <v>0</v>
      </c>
      <c r="BN30">
        <v>0</v>
      </c>
      <c r="BO30">
        <v>0</v>
      </c>
      <c r="BP30">
        <v>0</v>
      </c>
      <c r="BQ30">
        <v>0</v>
      </c>
      <c r="BR30">
        <v>0</v>
      </c>
      <c r="BS30">
        <v>0</v>
      </c>
      <c r="BT30">
        <v>0</v>
      </c>
      <c r="BU30">
        <v>0</v>
      </c>
      <c r="BV30">
        <v>0</v>
      </c>
      <c r="BW30">
        <v>0</v>
      </c>
      <c r="CV30">
        <v>0</v>
      </c>
      <c r="CW30">
        <f>ROUND(Y30*Source!I29*DO30,7)</f>
        <v>0</v>
      </c>
      <c r="CX30">
        <f>ROUND(Y30*Source!I29,7)</f>
        <v>0.3</v>
      </c>
      <c r="CY30">
        <f>AB30</f>
        <v>1814.09</v>
      </c>
      <c r="CZ30">
        <f>AF30</f>
        <v>115.4</v>
      </c>
      <c r="DA30">
        <f>AJ30</f>
        <v>15.72</v>
      </c>
      <c r="DB30">
        <f t="shared" si="1"/>
        <v>34.619999999999997</v>
      </c>
      <c r="DC30">
        <f t="shared" si="2"/>
        <v>4.05</v>
      </c>
      <c r="DD30" t="s">
        <v>6</v>
      </c>
      <c r="DE30" t="s">
        <v>6</v>
      </c>
      <c r="DF30">
        <f t="shared" si="18"/>
        <v>0</v>
      </c>
      <c r="DG30">
        <f>ROUND(ROUND(AF30*AJ30,2)*CX30,2)</f>
        <v>544.23</v>
      </c>
      <c r="DH30">
        <f t="shared" si="19"/>
        <v>181.64</v>
      </c>
      <c r="DI30">
        <f t="shared" si="20"/>
        <v>0</v>
      </c>
      <c r="DJ30">
        <f>DG30</f>
        <v>544.23</v>
      </c>
      <c r="DK30">
        <v>0</v>
      </c>
      <c r="DL30" t="s">
        <v>6</v>
      </c>
      <c r="DM30">
        <v>0</v>
      </c>
      <c r="DN30" t="s">
        <v>6</v>
      </c>
      <c r="DO30">
        <v>0</v>
      </c>
    </row>
    <row r="31" spans="1:119" x14ac:dyDescent="0.2">
      <c r="A31">
        <f>ROW(Source!A29)</f>
        <v>29</v>
      </c>
      <c r="B31">
        <v>92794927</v>
      </c>
      <c r="C31">
        <v>92795046</v>
      </c>
      <c r="D31">
        <v>49673504</v>
      </c>
      <c r="E31">
        <v>1</v>
      </c>
      <c r="F31">
        <v>1</v>
      </c>
      <c r="G31">
        <v>1</v>
      </c>
      <c r="H31">
        <v>2</v>
      </c>
      <c r="I31" t="s">
        <v>230</v>
      </c>
      <c r="J31" t="s">
        <v>231</v>
      </c>
      <c r="K31" t="s">
        <v>232</v>
      </c>
      <c r="L31">
        <v>1367</v>
      </c>
      <c r="N31">
        <v>1011</v>
      </c>
      <c r="O31" t="s">
        <v>208</v>
      </c>
      <c r="P31" t="s">
        <v>208</v>
      </c>
      <c r="Q31">
        <v>1</v>
      </c>
      <c r="W31">
        <v>0</v>
      </c>
      <c r="X31">
        <v>2006019958</v>
      </c>
      <c r="Y31">
        <f t="shared" si="0"/>
        <v>0.62</v>
      </c>
      <c r="AA31">
        <v>0</v>
      </c>
      <c r="AB31">
        <v>1349.4</v>
      </c>
      <c r="AC31">
        <v>520.26</v>
      </c>
      <c r="AD31">
        <v>0</v>
      </c>
      <c r="AE31">
        <v>0</v>
      </c>
      <c r="AF31">
        <v>85.84</v>
      </c>
      <c r="AG31">
        <v>11.6</v>
      </c>
      <c r="AH31">
        <v>0</v>
      </c>
      <c r="AI31">
        <v>1</v>
      </c>
      <c r="AJ31">
        <v>15.72</v>
      </c>
      <c r="AK31">
        <v>44.85</v>
      </c>
      <c r="AL31">
        <v>1</v>
      </c>
      <c r="AM31">
        <v>4</v>
      </c>
      <c r="AN31">
        <v>0</v>
      </c>
      <c r="AO31">
        <v>1</v>
      </c>
      <c r="AP31">
        <v>1</v>
      </c>
      <c r="AQ31">
        <v>0</v>
      </c>
      <c r="AR31">
        <v>0</v>
      </c>
      <c r="AS31" t="s">
        <v>6</v>
      </c>
      <c r="AT31">
        <v>0.62</v>
      </c>
      <c r="AU31" t="s">
        <v>6</v>
      </c>
      <c r="AV31">
        <v>0</v>
      </c>
      <c r="AW31">
        <v>2</v>
      </c>
      <c r="AX31">
        <v>92795064</v>
      </c>
      <c r="AY31">
        <v>1</v>
      </c>
      <c r="AZ31">
        <v>0</v>
      </c>
      <c r="BA31">
        <v>31</v>
      </c>
      <c r="BB31">
        <v>0</v>
      </c>
      <c r="BC31">
        <v>0</v>
      </c>
      <c r="BD31">
        <v>0</v>
      </c>
      <c r="BE31">
        <v>0</v>
      </c>
      <c r="BF31">
        <v>0</v>
      </c>
      <c r="BG31">
        <v>0</v>
      </c>
      <c r="BH31">
        <v>0</v>
      </c>
      <c r="BI31">
        <v>0</v>
      </c>
      <c r="BJ31">
        <v>0</v>
      </c>
      <c r="BK31">
        <v>0</v>
      </c>
      <c r="BL31">
        <v>0</v>
      </c>
      <c r="BM31">
        <v>0</v>
      </c>
      <c r="BN31">
        <v>0</v>
      </c>
      <c r="BO31">
        <v>0</v>
      </c>
      <c r="BP31">
        <v>0</v>
      </c>
      <c r="BQ31">
        <v>0</v>
      </c>
      <c r="BR31">
        <v>0</v>
      </c>
      <c r="BS31">
        <v>0</v>
      </c>
      <c r="BT31">
        <v>0</v>
      </c>
      <c r="BU31">
        <v>0</v>
      </c>
      <c r="BV31">
        <v>0</v>
      </c>
      <c r="BW31">
        <v>0</v>
      </c>
      <c r="CV31">
        <v>0</v>
      </c>
      <c r="CW31">
        <f>ROUND(Y31*Source!I29*DO31,7)</f>
        <v>0</v>
      </c>
      <c r="CX31">
        <f>ROUND(Y31*Source!I29,7)</f>
        <v>0.62</v>
      </c>
      <c r="CY31">
        <f>AB31</f>
        <v>1349.4</v>
      </c>
      <c r="CZ31">
        <f>AF31</f>
        <v>85.84</v>
      </c>
      <c r="DA31">
        <f>AJ31</f>
        <v>15.72</v>
      </c>
      <c r="DB31">
        <f t="shared" si="1"/>
        <v>53.22</v>
      </c>
      <c r="DC31">
        <f t="shared" si="2"/>
        <v>7.19</v>
      </c>
      <c r="DD31" t="s">
        <v>6</v>
      </c>
      <c r="DE31" t="s">
        <v>6</v>
      </c>
      <c r="DF31">
        <f t="shared" si="18"/>
        <v>0</v>
      </c>
      <c r="DG31">
        <f>ROUND(ROUND(AF31*AJ31,2)*CX31,2)</f>
        <v>836.63</v>
      </c>
      <c r="DH31">
        <f t="shared" si="19"/>
        <v>322.56</v>
      </c>
      <c r="DI31">
        <f t="shared" si="20"/>
        <v>0</v>
      </c>
      <c r="DJ31">
        <f>DG31</f>
        <v>836.63</v>
      </c>
      <c r="DK31">
        <v>0</v>
      </c>
      <c r="DL31" t="s">
        <v>6</v>
      </c>
      <c r="DM31">
        <v>0</v>
      </c>
      <c r="DN31" t="s">
        <v>6</v>
      </c>
      <c r="DO31">
        <v>0</v>
      </c>
    </row>
    <row r="32" spans="1:119" x14ac:dyDescent="0.2">
      <c r="A32">
        <f>ROW(Source!A29)</f>
        <v>29</v>
      </c>
      <c r="B32">
        <v>92794927</v>
      </c>
      <c r="C32">
        <v>92795046</v>
      </c>
      <c r="D32">
        <v>49673715</v>
      </c>
      <c r="E32">
        <v>1</v>
      </c>
      <c r="F32">
        <v>1</v>
      </c>
      <c r="G32">
        <v>1</v>
      </c>
      <c r="H32">
        <v>2</v>
      </c>
      <c r="I32" t="s">
        <v>268</v>
      </c>
      <c r="J32" t="s">
        <v>269</v>
      </c>
      <c r="K32" t="s">
        <v>270</v>
      </c>
      <c r="L32">
        <v>1367</v>
      </c>
      <c r="N32">
        <v>1011</v>
      </c>
      <c r="O32" t="s">
        <v>208</v>
      </c>
      <c r="P32" t="s">
        <v>208</v>
      </c>
      <c r="Q32">
        <v>1</v>
      </c>
      <c r="W32">
        <v>0</v>
      </c>
      <c r="X32">
        <v>829370094</v>
      </c>
      <c r="Y32">
        <f t="shared" si="0"/>
        <v>6.38</v>
      </c>
      <c r="AA32">
        <v>0</v>
      </c>
      <c r="AB32">
        <v>127.33</v>
      </c>
      <c r="AC32">
        <v>0</v>
      </c>
      <c r="AD32">
        <v>0</v>
      </c>
      <c r="AE32">
        <v>0</v>
      </c>
      <c r="AF32">
        <v>8.1</v>
      </c>
      <c r="AG32">
        <v>0</v>
      </c>
      <c r="AH32">
        <v>0</v>
      </c>
      <c r="AI32">
        <v>1</v>
      </c>
      <c r="AJ32">
        <v>15.72</v>
      </c>
      <c r="AK32">
        <v>44.85</v>
      </c>
      <c r="AL32">
        <v>1</v>
      </c>
      <c r="AM32">
        <v>4</v>
      </c>
      <c r="AN32">
        <v>0</v>
      </c>
      <c r="AO32">
        <v>1</v>
      </c>
      <c r="AP32">
        <v>1</v>
      </c>
      <c r="AQ32">
        <v>0</v>
      </c>
      <c r="AR32">
        <v>0</v>
      </c>
      <c r="AS32" t="s">
        <v>6</v>
      </c>
      <c r="AT32">
        <v>6.38</v>
      </c>
      <c r="AU32" t="s">
        <v>6</v>
      </c>
      <c r="AV32">
        <v>0</v>
      </c>
      <c r="AW32">
        <v>2</v>
      </c>
      <c r="AX32">
        <v>92795065</v>
      </c>
      <c r="AY32">
        <v>1</v>
      </c>
      <c r="AZ32">
        <v>0</v>
      </c>
      <c r="BA32">
        <v>32</v>
      </c>
      <c r="BB32">
        <v>0</v>
      </c>
      <c r="BC32">
        <v>0</v>
      </c>
      <c r="BD32">
        <v>0</v>
      </c>
      <c r="BE32">
        <v>0</v>
      </c>
      <c r="BF32">
        <v>0</v>
      </c>
      <c r="BG32">
        <v>0</v>
      </c>
      <c r="BH32">
        <v>0</v>
      </c>
      <c r="BI32">
        <v>0</v>
      </c>
      <c r="BJ32">
        <v>0</v>
      </c>
      <c r="BK32">
        <v>0</v>
      </c>
      <c r="BL32">
        <v>0</v>
      </c>
      <c r="BM32">
        <v>0</v>
      </c>
      <c r="BN32">
        <v>0</v>
      </c>
      <c r="BO32">
        <v>0</v>
      </c>
      <c r="BP32">
        <v>0</v>
      </c>
      <c r="BQ32">
        <v>0</v>
      </c>
      <c r="BR32">
        <v>0</v>
      </c>
      <c r="BS32">
        <v>0</v>
      </c>
      <c r="BT32">
        <v>0</v>
      </c>
      <c r="BU32">
        <v>0</v>
      </c>
      <c r="BV32">
        <v>0</v>
      </c>
      <c r="BW32">
        <v>0</v>
      </c>
      <c r="CV32">
        <v>0</v>
      </c>
      <c r="CW32">
        <f>ROUND(Y32*Source!I29*DO32,7)</f>
        <v>0</v>
      </c>
      <c r="CX32">
        <f>ROUND(Y32*Source!I29,7)</f>
        <v>6.38</v>
      </c>
      <c r="CY32">
        <f>AB32</f>
        <v>127.33</v>
      </c>
      <c r="CZ32">
        <f>AF32</f>
        <v>8.1</v>
      </c>
      <c r="DA32">
        <f>AJ32</f>
        <v>15.72</v>
      </c>
      <c r="DB32">
        <f t="shared" si="1"/>
        <v>51.68</v>
      </c>
      <c r="DC32">
        <f t="shared" si="2"/>
        <v>0</v>
      </c>
      <c r="DD32" t="s">
        <v>6</v>
      </c>
      <c r="DE32" t="s">
        <v>6</v>
      </c>
      <c r="DF32">
        <f t="shared" si="18"/>
        <v>0</v>
      </c>
      <c r="DG32">
        <f>ROUND(ROUND(AF32*AJ32,2)*CX32,2)</f>
        <v>812.37</v>
      </c>
      <c r="DH32">
        <f t="shared" si="19"/>
        <v>0</v>
      </c>
      <c r="DI32">
        <f t="shared" si="20"/>
        <v>0</v>
      </c>
      <c r="DJ32">
        <f>DG32</f>
        <v>812.37</v>
      </c>
      <c r="DK32">
        <v>0</v>
      </c>
      <c r="DL32" t="s">
        <v>6</v>
      </c>
      <c r="DM32">
        <v>0</v>
      </c>
      <c r="DN32" t="s">
        <v>6</v>
      </c>
      <c r="DO32">
        <v>0</v>
      </c>
    </row>
    <row r="33" spans="1:119" x14ac:dyDescent="0.2">
      <c r="A33">
        <f>ROW(Source!A29)</f>
        <v>29</v>
      </c>
      <c r="B33">
        <v>92794927</v>
      </c>
      <c r="C33">
        <v>92795046</v>
      </c>
      <c r="D33">
        <v>49524290</v>
      </c>
      <c r="E33">
        <v>1</v>
      </c>
      <c r="F33">
        <v>1</v>
      </c>
      <c r="G33">
        <v>1</v>
      </c>
      <c r="H33">
        <v>3</v>
      </c>
      <c r="I33" t="s">
        <v>271</v>
      </c>
      <c r="J33" t="s">
        <v>272</v>
      </c>
      <c r="K33" t="s">
        <v>273</v>
      </c>
      <c r="L33">
        <v>1346</v>
      </c>
      <c r="N33">
        <v>1009</v>
      </c>
      <c r="O33" t="s">
        <v>274</v>
      </c>
      <c r="P33" t="s">
        <v>274</v>
      </c>
      <c r="Q33">
        <v>1</v>
      </c>
      <c r="W33">
        <v>0</v>
      </c>
      <c r="X33">
        <v>397095127</v>
      </c>
      <c r="Y33">
        <f t="shared" ref="Y33:Y52" si="21">AT33</f>
        <v>0.98099999999999998</v>
      </c>
      <c r="AA33">
        <v>104.85</v>
      </c>
      <c r="AB33">
        <v>0</v>
      </c>
      <c r="AC33">
        <v>0</v>
      </c>
      <c r="AD33">
        <v>0</v>
      </c>
      <c r="AE33">
        <v>10.57</v>
      </c>
      <c r="AF33">
        <v>0</v>
      </c>
      <c r="AG33">
        <v>0</v>
      </c>
      <c r="AH33">
        <v>0</v>
      </c>
      <c r="AI33">
        <v>9.92</v>
      </c>
      <c r="AJ33">
        <v>1</v>
      </c>
      <c r="AK33">
        <v>1</v>
      </c>
      <c r="AL33">
        <v>1</v>
      </c>
      <c r="AM33">
        <v>4</v>
      </c>
      <c r="AN33">
        <v>0</v>
      </c>
      <c r="AO33">
        <v>1</v>
      </c>
      <c r="AP33">
        <v>1</v>
      </c>
      <c r="AQ33">
        <v>0</v>
      </c>
      <c r="AR33">
        <v>0</v>
      </c>
      <c r="AS33" t="s">
        <v>6</v>
      </c>
      <c r="AT33">
        <v>0.98099999999999998</v>
      </c>
      <c r="AU33" t="s">
        <v>6</v>
      </c>
      <c r="AV33">
        <v>0</v>
      </c>
      <c r="AW33">
        <v>2</v>
      </c>
      <c r="AX33">
        <v>92795066</v>
      </c>
      <c r="AY33">
        <v>1</v>
      </c>
      <c r="AZ33">
        <v>0</v>
      </c>
      <c r="BA33">
        <v>33</v>
      </c>
      <c r="BB33">
        <v>0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0</v>
      </c>
      <c r="BK33">
        <v>0</v>
      </c>
      <c r="BL33">
        <v>0</v>
      </c>
      <c r="BM33">
        <v>0</v>
      </c>
      <c r="BN33">
        <v>0</v>
      </c>
      <c r="BO33">
        <v>0</v>
      </c>
      <c r="BP33">
        <v>0</v>
      </c>
      <c r="BQ33">
        <v>0</v>
      </c>
      <c r="BR33">
        <v>0</v>
      </c>
      <c r="BS33">
        <v>0</v>
      </c>
      <c r="BT33">
        <v>0</v>
      </c>
      <c r="BU33">
        <v>0</v>
      </c>
      <c r="BV33">
        <v>0</v>
      </c>
      <c r="BW33">
        <v>0</v>
      </c>
      <c r="CV33">
        <v>0</v>
      </c>
      <c r="CW33">
        <v>0</v>
      </c>
      <c r="CX33">
        <f>ROUND(Y33*Source!I29,7)</f>
        <v>0.98099999999999998</v>
      </c>
      <c r="CY33">
        <f>AA33</f>
        <v>104.85</v>
      </c>
      <c r="CZ33">
        <f>AE33</f>
        <v>10.57</v>
      </c>
      <c r="DA33">
        <f>AI33</f>
        <v>9.92</v>
      </c>
      <c r="DB33">
        <f t="shared" ref="DB33:DB52" si="22">ROUND(ROUND(AT33*CZ33,2),2)</f>
        <v>10.37</v>
      </c>
      <c r="DC33">
        <f t="shared" ref="DC33:DC52" si="23">ROUND(ROUND(AT33*AG33,2),2)</f>
        <v>0</v>
      </c>
      <c r="DD33" t="s">
        <v>6</v>
      </c>
      <c r="DE33" t="s">
        <v>6</v>
      </c>
      <c r="DF33">
        <f>ROUND(ROUND(AE33*AI33,2)*CX33,2)</f>
        <v>102.86</v>
      </c>
      <c r="DG33">
        <f t="shared" ref="DG33:DG39" si="24">ROUND(ROUND(AF33,2)*CX33,2)</f>
        <v>0</v>
      </c>
      <c r="DH33">
        <f t="shared" ref="DH33:DH38" si="25">ROUND(ROUND(AG33,2)*CX33,2)</f>
        <v>0</v>
      </c>
      <c r="DI33">
        <f t="shared" si="20"/>
        <v>0</v>
      </c>
      <c r="DJ33">
        <f>DF33</f>
        <v>102.86</v>
      </c>
      <c r="DK33">
        <v>0</v>
      </c>
      <c r="DL33" t="s">
        <v>6</v>
      </c>
      <c r="DM33">
        <v>0</v>
      </c>
      <c r="DN33" t="s">
        <v>6</v>
      </c>
      <c r="DO33">
        <v>0</v>
      </c>
    </row>
    <row r="34" spans="1:119" x14ac:dyDescent="0.2">
      <c r="A34">
        <f>ROW(Source!A29)</f>
        <v>29</v>
      </c>
      <c r="B34">
        <v>92794927</v>
      </c>
      <c r="C34">
        <v>92795046</v>
      </c>
      <c r="D34">
        <v>49542790</v>
      </c>
      <c r="E34">
        <v>1</v>
      </c>
      <c r="F34">
        <v>1</v>
      </c>
      <c r="G34">
        <v>1</v>
      </c>
      <c r="H34">
        <v>3</v>
      </c>
      <c r="I34" t="s">
        <v>275</v>
      </c>
      <c r="J34" t="s">
        <v>276</v>
      </c>
      <c r="K34" t="s">
        <v>277</v>
      </c>
      <c r="L34">
        <v>1348</v>
      </c>
      <c r="N34">
        <v>1009</v>
      </c>
      <c r="O34" t="s">
        <v>50</v>
      </c>
      <c r="P34" t="s">
        <v>50</v>
      </c>
      <c r="Q34">
        <v>1000</v>
      </c>
      <c r="W34">
        <v>0</v>
      </c>
      <c r="X34">
        <v>-273999340</v>
      </c>
      <c r="Y34">
        <f t="shared" si="21"/>
        <v>4.0000000000000002E-4</v>
      </c>
      <c r="AA34">
        <v>57168.959999999999</v>
      </c>
      <c r="AB34">
        <v>0</v>
      </c>
      <c r="AC34">
        <v>0</v>
      </c>
      <c r="AD34">
        <v>0</v>
      </c>
      <c r="AE34">
        <v>5763</v>
      </c>
      <c r="AF34">
        <v>0</v>
      </c>
      <c r="AG34">
        <v>0</v>
      </c>
      <c r="AH34">
        <v>0</v>
      </c>
      <c r="AI34">
        <v>9.92</v>
      </c>
      <c r="AJ34">
        <v>1</v>
      </c>
      <c r="AK34">
        <v>1</v>
      </c>
      <c r="AL34">
        <v>1</v>
      </c>
      <c r="AM34">
        <v>4</v>
      </c>
      <c r="AN34">
        <v>0</v>
      </c>
      <c r="AO34">
        <v>1</v>
      </c>
      <c r="AP34">
        <v>1</v>
      </c>
      <c r="AQ34">
        <v>0</v>
      </c>
      <c r="AR34">
        <v>0</v>
      </c>
      <c r="AS34" t="s">
        <v>6</v>
      </c>
      <c r="AT34">
        <v>4.0000000000000002E-4</v>
      </c>
      <c r="AU34" t="s">
        <v>6</v>
      </c>
      <c r="AV34">
        <v>0</v>
      </c>
      <c r="AW34">
        <v>2</v>
      </c>
      <c r="AX34">
        <v>92795067</v>
      </c>
      <c r="AY34">
        <v>1</v>
      </c>
      <c r="AZ34">
        <v>0</v>
      </c>
      <c r="BA34">
        <v>34</v>
      </c>
      <c r="BB34">
        <v>0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0</v>
      </c>
      <c r="BJ34">
        <v>0</v>
      </c>
      <c r="BK34">
        <v>0</v>
      </c>
      <c r="BL34">
        <v>0</v>
      </c>
      <c r="BM34">
        <v>0</v>
      </c>
      <c r="BN34">
        <v>0</v>
      </c>
      <c r="BO34">
        <v>0</v>
      </c>
      <c r="BP34">
        <v>0</v>
      </c>
      <c r="BQ34">
        <v>0</v>
      </c>
      <c r="BR34">
        <v>0</v>
      </c>
      <c r="BS34">
        <v>0</v>
      </c>
      <c r="BT34">
        <v>0</v>
      </c>
      <c r="BU34">
        <v>0</v>
      </c>
      <c r="BV34">
        <v>0</v>
      </c>
      <c r="BW34">
        <v>0</v>
      </c>
      <c r="CV34">
        <v>0</v>
      </c>
      <c r="CW34">
        <v>0</v>
      </c>
      <c r="CX34">
        <f>ROUND(Y34*Source!I29,7)</f>
        <v>4.0000000000000002E-4</v>
      </c>
      <c r="CY34">
        <f>AA34</f>
        <v>57168.959999999999</v>
      </c>
      <c r="CZ34">
        <f>AE34</f>
        <v>5763</v>
      </c>
      <c r="DA34">
        <f>AI34</f>
        <v>9.92</v>
      </c>
      <c r="DB34">
        <f t="shared" si="22"/>
        <v>2.31</v>
      </c>
      <c r="DC34">
        <f t="shared" si="23"/>
        <v>0</v>
      </c>
      <c r="DD34" t="s">
        <v>6</v>
      </c>
      <c r="DE34" t="s">
        <v>6</v>
      </c>
      <c r="DF34">
        <f>ROUND(ROUND(AE34*AI34,2)*CX34,2)</f>
        <v>22.87</v>
      </c>
      <c r="DG34">
        <f t="shared" si="24"/>
        <v>0</v>
      </c>
      <c r="DH34">
        <f t="shared" si="25"/>
        <v>0</v>
      </c>
      <c r="DI34">
        <f t="shared" si="20"/>
        <v>0</v>
      </c>
      <c r="DJ34">
        <f>DF34</f>
        <v>22.87</v>
      </c>
      <c r="DK34">
        <v>0</v>
      </c>
      <c r="DL34" t="s">
        <v>6</v>
      </c>
      <c r="DM34">
        <v>0</v>
      </c>
      <c r="DN34" t="s">
        <v>6</v>
      </c>
      <c r="DO34">
        <v>0</v>
      </c>
    </row>
    <row r="35" spans="1:119" x14ac:dyDescent="0.2">
      <c r="A35">
        <f>ROW(Source!A29)</f>
        <v>29</v>
      </c>
      <c r="B35">
        <v>92794927</v>
      </c>
      <c r="C35">
        <v>92795046</v>
      </c>
      <c r="D35">
        <v>49542975</v>
      </c>
      <c r="E35">
        <v>1</v>
      </c>
      <c r="F35">
        <v>1</v>
      </c>
      <c r="G35">
        <v>1</v>
      </c>
      <c r="H35">
        <v>3</v>
      </c>
      <c r="I35" t="s">
        <v>278</v>
      </c>
      <c r="J35" t="s">
        <v>279</v>
      </c>
      <c r="K35" t="s">
        <v>280</v>
      </c>
      <c r="L35">
        <v>1348</v>
      </c>
      <c r="N35">
        <v>1009</v>
      </c>
      <c r="O35" t="s">
        <v>50</v>
      </c>
      <c r="P35" t="s">
        <v>50</v>
      </c>
      <c r="Q35">
        <v>1000</v>
      </c>
      <c r="W35">
        <v>0</v>
      </c>
      <c r="X35">
        <v>-1879213413</v>
      </c>
      <c r="Y35">
        <f t="shared" si="21"/>
        <v>0.1105</v>
      </c>
      <c r="AA35">
        <v>57168.959999999999</v>
      </c>
      <c r="AB35">
        <v>0</v>
      </c>
      <c r="AC35">
        <v>0</v>
      </c>
      <c r="AD35">
        <v>0</v>
      </c>
      <c r="AE35">
        <v>5763</v>
      </c>
      <c r="AF35">
        <v>0</v>
      </c>
      <c r="AG35">
        <v>0</v>
      </c>
      <c r="AH35">
        <v>0</v>
      </c>
      <c r="AI35">
        <v>9.92</v>
      </c>
      <c r="AJ35">
        <v>1</v>
      </c>
      <c r="AK35">
        <v>1</v>
      </c>
      <c r="AL35">
        <v>1</v>
      </c>
      <c r="AM35">
        <v>4</v>
      </c>
      <c r="AN35">
        <v>0</v>
      </c>
      <c r="AO35">
        <v>1</v>
      </c>
      <c r="AP35">
        <v>1</v>
      </c>
      <c r="AQ35">
        <v>0</v>
      </c>
      <c r="AR35">
        <v>0</v>
      </c>
      <c r="AS35" t="s">
        <v>6</v>
      </c>
      <c r="AT35">
        <v>0.1105</v>
      </c>
      <c r="AU35" t="s">
        <v>6</v>
      </c>
      <c r="AV35">
        <v>0</v>
      </c>
      <c r="AW35">
        <v>2</v>
      </c>
      <c r="AX35">
        <v>92795068</v>
      </c>
      <c r="AY35">
        <v>1</v>
      </c>
      <c r="AZ35">
        <v>0</v>
      </c>
      <c r="BA35">
        <v>35</v>
      </c>
      <c r="BB35">
        <v>0</v>
      </c>
      <c r="BC35">
        <v>0</v>
      </c>
      <c r="BD35">
        <v>0</v>
      </c>
      <c r="BE35">
        <v>0</v>
      </c>
      <c r="BF35">
        <v>0</v>
      </c>
      <c r="BG35">
        <v>0</v>
      </c>
      <c r="BH35">
        <v>0</v>
      </c>
      <c r="BI35">
        <v>0</v>
      </c>
      <c r="BJ35">
        <v>0</v>
      </c>
      <c r="BK35">
        <v>0</v>
      </c>
      <c r="BL35">
        <v>0</v>
      </c>
      <c r="BM35">
        <v>0</v>
      </c>
      <c r="BN35">
        <v>0</v>
      </c>
      <c r="BO35">
        <v>0</v>
      </c>
      <c r="BP35">
        <v>0</v>
      </c>
      <c r="BQ35">
        <v>0</v>
      </c>
      <c r="BR35">
        <v>0</v>
      </c>
      <c r="BS35">
        <v>0</v>
      </c>
      <c r="BT35">
        <v>0</v>
      </c>
      <c r="BU35">
        <v>0</v>
      </c>
      <c r="BV35">
        <v>0</v>
      </c>
      <c r="BW35">
        <v>0</v>
      </c>
      <c r="CV35">
        <v>0</v>
      </c>
      <c r="CW35">
        <v>0</v>
      </c>
      <c r="CX35">
        <f>ROUND(Y35*Source!I29,7)</f>
        <v>0.1105</v>
      </c>
      <c r="CY35">
        <f>AA35</f>
        <v>57168.959999999999</v>
      </c>
      <c r="CZ35">
        <f>AE35</f>
        <v>5763</v>
      </c>
      <c r="DA35">
        <f>AI35</f>
        <v>9.92</v>
      </c>
      <c r="DB35">
        <f t="shared" si="22"/>
        <v>636.80999999999995</v>
      </c>
      <c r="DC35">
        <f t="shared" si="23"/>
        <v>0</v>
      </c>
      <c r="DD35" t="s">
        <v>6</v>
      </c>
      <c r="DE35" t="s">
        <v>6</v>
      </c>
      <c r="DF35">
        <f>ROUND(ROUND(AE35*AI35,2)*CX35,2)</f>
        <v>6317.17</v>
      </c>
      <c r="DG35">
        <f t="shared" si="24"/>
        <v>0</v>
      </c>
      <c r="DH35">
        <f t="shared" si="25"/>
        <v>0</v>
      </c>
      <c r="DI35">
        <f t="shared" si="20"/>
        <v>0</v>
      </c>
      <c r="DJ35">
        <f>DF35</f>
        <v>6317.17</v>
      </c>
      <c r="DK35">
        <v>0</v>
      </c>
      <c r="DL35" t="s">
        <v>6</v>
      </c>
      <c r="DM35">
        <v>0</v>
      </c>
      <c r="DN35" t="s">
        <v>6</v>
      </c>
      <c r="DO35">
        <v>0</v>
      </c>
    </row>
    <row r="36" spans="1:119" x14ac:dyDescent="0.2">
      <c r="A36">
        <f>ROW(Source!A29)</f>
        <v>29</v>
      </c>
      <c r="B36">
        <v>92794927</v>
      </c>
      <c r="C36">
        <v>92795046</v>
      </c>
      <c r="D36">
        <v>49543057</v>
      </c>
      <c r="E36">
        <v>1</v>
      </c>
      <c r="F36">
        <v>1</v>
      </c>
      <c r="G36">
        <v>1</v>
      </c>
      <c r="H36">
        <v>3</v>
      </c>
      <c r="I36" t="s">
        <v>281</v>
      </c>
      <c r="J36" t="s">
        <v>282</v>
      </c>
      <c r="K36" t="s">
        <v>283</v>
      </c>
      <c r="L36">
        <v>1348</v>
      </c>
      <c r="N36">
        <v>1009</v>
      </c>
      <c r="O36" t="s">
        <v>50</v>
      </c>
      <c r="P36" t="s">
        <v>50</v>
      </c>
      <c r="Q36">
        <v>1000</v>
      </c>
      <c r="W36">
        <v>0</v>
      </c>
      <c r="X36">
        <v>694491055</v>
      </c>
      <c r="Y36">
        <f t="shared" si="21"/>
        <v>5.3100000000000001E-2</v>
      </c>
      <c r="AA36">
        <v>57168.959999999999</v>
      </c>
      <c r="AB36">
        <v>0</v>
      </c>
      <c r="AC36">
        <v>0</v>
      </c>
      <c r="AD36">
        <v>0</v>
      </c>
      <c r="AE36">
        <v>5763</v>
      </c>
      <c r="AF36">
        <v>0</v>
      </c>
      <c r="AG36">
        <v>0</v>
      </c>
      <c r="AH36">
        <v>0</v>
      </c>
      <c r="AI36">
        <v>9.92</v>
      </c>
      <c r="AJ36">
        <v>1</v>
      </c>
      <c r="AK36">
        <v>1</v>
      </c>
      <c r="AL36">
        <v>1</v>
      </c>
      <c r="AM36">
        <v>4</v>
      </c>
      <c r="AN36">
        <v>0</v>
      </c>
      <c r="AO36">
        <v>1</v>
      </c>
      <c r="AP36">
        <v>1</v>
      </c>
      <c r="AQ36">
        <v>0</v>
      </c>
      <c r="AR36">
        <v>0</v>
      </c>
      <c r="AS36" t="s">
        <v>6</v>
      </c>
      <c r="AT36">
        <v>5.3100000000000001E-2</v>
      </c>
      <c r="AU36" t="s">
        <v>6</v>
      </c>
      <c r="AV36">
        <v>0</v>
      </c>
      <c r="AW36">
        <v>2</v>
      </c>
      <c r="AX36">
        <v>92795069</v>
      </c>
      <c r="AY36">
        <v>1</v>
      </c>
      <c r="AZ36">
        <v>0</v>
      </c>
      <c r="BA36">
        <v>36</v>
      </c>
      <c r="BB36">
        <v>0</v>
      </c>
      <c r="BC36">
        <v>0</v>
      </c>
      <c r="BD36">
        <v>0</v>
      </c>
      <c r="BE36">
        <v>0</v>
      </c>
      <c r="BF36">
        <v>0</v>
      </c>
      <c r="BG36">
        <v>0</v>
      </c>
      <c r="BH36">
        <v>0</v>
      </c>
      <c r="BI36">
        <v>0</v>
      </c>
      <c r="BJ36">
        <v>0</v>
      </c>
      <c r="BK36">
        <v>0</v>
      </c>
      <c r="BL36">
        <v>0</v>
      </c>
      <c r="BM36">
        <v>0</v>
      </c>
      <c r="BN36">
        <v>0</v>
      </c>
      <c r="BO36">
        <v>0</v>
      </c>
      <c r="BP36">
        <v>0</v>
      </c>
      <c r="BQ36">
        <v>0</v>
      </c>
      <c r="BR36">
        <v>0</v>
      </c>
      <c r="BS36">
        <v>0</v>
      </c>
      <c r="BT36">
        <v>0</v>
      </c>
      <c r="BU36">
        <v>0</v>
      </c>
      <c r="BV36">
        <v>0</v>
      </c>
      <c r="BW36">
        <v>0</v>
      </c>
      <c r="CV36">
        <v>0</v>
      </c>
      <c r="CW36">
        <v>0</v>
      </c>
      <c r="CX36">
        <f>ROUND(Y36*Source!I29,7)</f>
        <v>5.3100000000000001E-2</v>
      </c>
      <c r="CY36">
        <f>AA36</f>
        <v>57168.959999999999</v>
      </c>
      <c r="CZ36">
        <f>AE36</f>
        <v>5763</v>
      </c>
      <c r="DA36">
        <f>AI36</f>
        <v>9.92</v>
      </c>
      <c r="DB36">
        <f t="shared" si="22"/>
        <v>306.02</v>
      </c>
      <c r="DC36">
        <f t="shared" si="23"/>
        <v>0</v>
      </c>
      <c r="DD36" t="s">
        <v>6</v>
      </c>
      <c r="DE36" t="s">
        <v>6</v>
      </c>
      <c r="DF36">
        <f>ROUND(ROUND(AE36*AI36,2)*CX36,2)</f>
        <v>3035.67</v>
      </c>
      <c r="DG36">
        <f t="shared" si="24"/>
        <v>0</v>
      </c>
      <c r="DH36">
        <f t="shared" si="25"/>
        <v>0</v>
      </c>
      <c r="DI36">
        <f t="shared" si="20"/>
        <v>0</v>
      </c>
      <c r="DJ36">
        <f>DF36</f>
        <v>3035.67</v>
      </c>
      <c r="DK36">
        <v>0</v>
      </c>
      <c r="DL36" t="s">
        <v>6</v>
      </c>
      <c r="DM36">
        <v>0</v>
      </c>
      <c r="DN36" t="s">
        <v>6</v>
      </c>
      <c r="DO36">
        <v>0</v>
      </c>
    </row>
    <row r="37" spans="1:119" x14ac:dyDescent="0.2">
      <c r="A37">
        <f>ROW(Source!A29)</f>
        <v>29</v>
      </c>
      <c r="B37">
        <v>92794927</v>
      </c>
      <c r="C37">
        <v>92795046</v>
      </c>
      <c r="D37">
        <v>49554619</v>
      </c>
      <c r="E37">
        <v>1</v>
      </c>
      <c r="F37">
        <v>1</v>
      </c>
      <c r="G37">
        <v>1</v>
      </c>
      <c r="H37">
        <v>3</v>
      </c>
      <c r="I37" t="s">
        <v>284</v>
      </c>
      <c r="J37" t="s">
        <v>285</v>
      </c>
      <c r="K37" t="s">
        <v>286</v>
      </c>
      <c r="L37">
        <v>1348</v>
      </c>
      <c r="N37">
        <v>1009</v>
      </c>
      <c r="O37" t="s">
        <v>50</v>
      </c>
      <c r="P37" t="s">
        <v>50</v>
      </c>
      <c r="Q37">
        <v>1000</v>
      </c>
      <c r="W37">
        <v>0</v>
      </c>
      <c r="X37">
        <v>2092961430</v>
      </c>
      <c r="Y37">
        <f t="shared" si="21"/>
        <v>3.8999999999999998E-3</v>
      </c>
      <c r="AA37">
        <v>77642.850000000006</v>
      </c>
      <c r="AB37">
        <v>0</v>
      </c>
      <c r="AC37">
        <v>0</v>
      </c>
      <c r="AD37">
        <v>0</v>
      </c>
      <c r="AE37">
        <v>7826.9</v>
      </c>
      <c r="AF37">
        <v>0</v>
      </c>
      <c r="AG37">
        <v>0</v>
      </c>
      <c r="AH37">
        <v>0</v>
      </c>
      <c r="AI37">
        <v>9.92</v>
      </c>
      <c r="AJ37">
        <v>1</v>
      </c>
      <c r="AK37">
        <v>1</v>
      </c>
      <c r="AL37">
        <v>1</v>
      </c>
      <c r="AM37">
        <v>4</v>
      </c>
      <c r="AN37">
        <v>0</v>
      </c>
      <c r="AO37">
        <v>1</v>
      </c>
      <c r="AP37">
        <v>1</v>
      </c>
      <c r="AQ37">
        <v>0</v>
      </c>
      <c r="AR37">
        <v>0</v>
      </c>
      <c r="AS37" t="s">
        <v>6</v>
      </c>
      <c r="AT37">
        <v>3.8999999999999998E-3</v>
      </c>
      <c r="AU37" t="s">
        <v>6</v>
      </c>
      <c r="AV37">
        <v>0</v>
      </c>
      <c r="AW37">
        <v>2</v>
      </c>
      <c r="AX37">
        <v>92795070</v>
      </c>
      <c r="AY37">
        <v>1</v>
      </c>
      <c r="AZ37">
        <v>0</v>
      </c>
      <c r="BA37">
        <v>37</v>
      </c>
      <c r="BB37">
        <v>0</v>
      </c>
      <c r="BC37">
        <v>0</v>
      </c>
      <c r="BD37">
        <v>0</v>
      </c>
      <c r="BE37">
        <v>0</v>
      </c>
      <c r="BF37">
        <v>0</v>
      </c>
      <c r="BG37">
        <v>0</v>
      </c>
      <c r="BH37">
        <v>0</v>
      </c>
      <c r="BI37">
        <v>0</v>
      </c>
      <c r="BJ37">
        <v>0</v>
      </c>
      <c r="BK37">
        <v>0</v>
      </c>
      <c r="BL37">
        <v>0</v>
      </c>
      <c r="BM37">
        <v>0</v>
      </c>
      <c r="BN37">
        <v>0</v>
      </c>
      <c r="BO37">
        <v>0</v>
      </c>
      <c r="BP37">
        <v>0</v>
      </c>
      <c r="BQ37">
        <v>0</v>
      </c>
      <c r="BR37">
        <v>0</v>
      </c>
      <c r="BS37">
        <v>0</v>
      </c>
      <c r="BT37">
        <v>0</v>
      </c>
      <c r="BU37">
        <v>0</v>
      </c>
      <c r="BV37">
        <v>0</v>
      </c>
      <c r="BW37">
        <v>0</v>
      </c>
      <c r="CV37">
        <v>0</v>
      </c>
      <c r="CW37">
        <v>0</v>
      </c>
      <c r="CX37">
        <f>ROUND(Y37*Source!I29,7)</f>
        <v>3.8999999999999998E-3</v>
      </c>
      <c r="CY37">
        <f>AA37</f>
        <v>77642.850000000006</v>
      </c>
      <c r="CZ37">
        <f>AE37</f>
        <v>7826.9</v>
      </c>
      <c r="DA37">
        <f>AI37</f>
        <v>9.92</v>
      </c>
      <c r="DB37">
        <f t="shared" si="22"/>
        <v>30.52</v>
      </c>
      <c r="DC37">
        <f t="shared" si="23"/>
        <v>0</v>
      </c>
      <c r="DD37" t="s">
        <v>6</v>
      </c>
      <c r="DE37" t="s">
        <v>6</v>
      </c>
      <c r="DF37">
        <f>ROUND(ROUND(AE37*AI37,2)*CX37,2)</f>
        <v>302.81</v>
      </c>
      <c r="DG37">
        <f t="shared" si="24"/>
        <v>0</v>
      </c>
      <c r="DH37">
        <f t="shared" si="25"/>
        <v>0</v>
      </c>
      <c r="DI37">
        <f t="shared" si="20"/>
        <v>0</v>
      </c>
      <c r="DJ37">
        <f>DF37</f>
        <v>302.81</v>
      </c>
      <c r="DK37">
        <v>0</v>
      </c>
      <c r="DL37" t="s">
        <v>6</v>
      </c>
      <c r="DM37">
        <v>0</v>
      </c>
      <c r="DN37" t="s">
        <v>6</v>
      </c>
      <c r="DO37">
        <v>0</v>
      </c>
    </row>
    <row r="38" spans="1:119" x14ac:dyDescent="0.2">
      <c r="A38">
        <f>ROW(Source!A30)</f>
        <v>30</v>
      </c>
      <c r="B38">
        <v>92794927</v>
      </c>
      <c r="C38">
        <v>92795071</v>
      </c>
      <c r="D38">
        <v>49510743</v>
      </c>
      <c r="E38">
        <v>70</v>
      </c>
      <c r="F38">
        <v>1</v>
      </c>
      <c r="G38">
        <v>1</v>
      </c>
      <c r="H38">
        <v>1</v>
      </c>
      <c r="I38" t="s">
        <v>287</v>
      </c>
      <c r="J38" t="s">
        <v>6</v>
      </c>
      <c r="K38" t="s">
        <v>288</v>
      </c>
      <c r="L38">
        <v>1191</v>
      </c>
      <c r="N38">
        <v>1013</v>
      </c>
      <c r="O38" t="s">
        <v>202</v>
      </c>
      <c r="P38" t="s">
        <v>202</v>
      </c>
      <c r="Q38">
        <v>1</v>
      </c>
      <c r="W38">
        <v>0</v>
      </c>
      <c r="X38">
        <v>-881424154</v>
      </c>
      <c r="Y38">
        <f t="shared" si="21"/>
        <v>9.86</v>
      </c>
      <c r="AA38">
        <v>0</v>
      </c>
      <c r="AB38">
        <v>0</v>
      </c>
      <c r="AC38">
        <v>0</v>
      </c>
      <c r="AD38">
        <v>416.66</v>
      </c>
      <c r="AE38">
        <v>0</v>
      </c>
      <c r="AF38">
        <v>0</v>
      </c>
      <c r="AG38">
        <v>0</v>
      </c>
      <c r="AH38">
        <v>9.2899999999999991</v>
      </c>
      <c r="AI38">
        <v>1</v>
      </c>
      <c r="AJ38">
        <v>1</v>
      </c>
      <c r="AK38">
        <v>1</v>
      </c>
      <c r="AL38">
        <v>44.85</v>
      </c>
      <c r="AM38">
        <v>4</v>
      </c>
      <c r="AN38">
        <v>0</v>
      </c>
      <c r="AO38">
        <v>1</v>
      </c>
      <c r="AP38">
        <v>1</v>
      </c>
      <c r="AQ38">
        <v>0</v>
      </c>
      <c r="AR38">
        <v>0</v>
      </c>
      <c r="AS38" t="s">
        <v>6</v>
      </c>
      <c r="AT38">
        <v>9.86</v>
      </c>
      <c r="AU38" t="s">
        <v>6</v>
      </c>
      <c r="AV38">
        <v>1</v>
      </c>
      <c r="AW38">
        <v>2</v>
      </c>
      <c r="AX38">
        <v>92795080</v>
      </c>
      <c r="AY38">
        <v>1</v>
      </c>
      <c r="AZ38">
        <v>0</v>
      </c>
      <c r="BA38">
        <v>38</v>
      </c>
      <c r="BB38">
        <v>0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0</v>
      </c>
      <c r="BK38">
        <v>0</v>
      </c>
      <c r="BL38">
        <v>0</v>
      </c>
      <c r="BM38">
        <v>0</v>
      </c>
      <c r="BN38">
        <v>0</v>
      </c>
      <c r="BO38">
        <v>0</v>
      </c>
      <c r="BP38">
        <v>0</v>
      </c>
      <c r="BQ38">
        <v>0</v>
      </c>
      <c r="BR38">
        <v>0</v>
      </c>
      <c r="BS38">
        <v>0</v>
      </c>
      <c r="BT38">
        <v>0</v>
      </c>
      <c r="BU38">
        <v>0</v>
      </c>
      <c r="BV38">
        <v>0</v>
      </c>
      <c r="BW38">
        <v>0</v>
      </c>
      <c r="CU38">
        <f>ROUND(AT38*Source!I30*AH38*AL38,2)</f>
        <v>4108.2299999999996</v>
      </c>
      <c r="CV38">
        <f>ROUND(Y38*Source!I30,7)</f>
        <v>9.86</v>
      </c>
      <c r="CW38">
        <v>0</v>
      </c>
      <c r="CX38">
        <f>ROUND(Y38*Source!I30,7)</f>
        <v>9.86</v>
      </c>
      <c r="CY38">
        <f>AD38</f>
        <v>416.66</v>
      </c>
      <c r="CZ38">
        <f>AH38</f>
        <v>9.2899999999999991</v>
      </c>
      <c r="DA38">
        <f>AL38</f>
        <v>44.85</v>
      </c>
      <c r="DB38">
        <f t="shared" si="22"/>
        <v>91.6</v>
      </c>
      <c r="DC38">
        <f t="shared" si="23"/>
        <v>0</v>
      </c>
      <c r="DD38" t="s">
        <v>6</v>
      </c>
      <c r="DE38" t="s">
        <v>6</v>
      </c>
      <c r="DF38">
        <f>ROUND(ROUND(AE38,2)*CX38,2)</f>
        <v>0</v>
      </c>
      <c r="DG38">
        <f t="shared" si="24"/>
        <v>0</v>
      </c>
      <c r="DH38">
        <f t="shared" si="25"/>
        <v>0</v>
      </c>
      <c r="DI38">
        <f>ROUND(ROUND(AH38*AL38,2)*CX38,2)</f>
        <v>4108.2700000000004</v>
      </c>
      <c r="DJ38">
        <f>DI38</f>
        <v>4108.2700000000004</v>
      </c>
      <c r="DK38">
        <v>0</v>
      </c>
      <c r="DL38" t="s">
        <v>6</v>
      </c>
      <c r="DM38">
        <v>0</v>
      </c>
      <c r="DN38" t="s">
        <v>6</v>
      </c>
      <c r="DO38">
        <v>0</v>
      </c>
    </row>
    <row r="39" spans="1:119" x14ac:dyDescent="0.2">
      <c r="A39">
        <f>ROW(Source!A30)</f>
        <v>30</v>
      </c>
      <c r="B39">
        <v>92794927</v>
      </c>
      <c r="C39">
        <v>92795071</v>
      </c>
      <c r="D39">
        <v>49510905</v>
      </c>
      <c r="E39">
        <v>70</v>
      </c>
      <c r="F39">
        <v>1</v>
      </c>
      <c r="G39">
        <v>1</v>
      </c>
      <c r="H39">
        <v>1</v>
      </c>
      <c r="I39" t="s">
        <v>203</v>
      </c>
      <c r="J39" t="s">
        <v>6</v>
      </c>
      <c r="K39" t="s">
        <v>204</v>
      </c>
      <c r="L39">
        <v>1191</v>
      </c>
      <c r="N39">
        <v>1013</v>
      </c>
      <c r="O39" t="s">
        <v>202</v>
      </c>
      <c r="P39" t="s">
        <v>202</v>
      </c>
      <c r="Q39">
        <v>1</v>
      </c>
      <c r="W39">
        <v>0</v>
      </c>
      <c r="X39">
        <v>-1417349443</v>
      </c>
      <c r="Y39">
        <f t="shared" si="21"/>
        <v>0.1</v>
      </c>
      <c r="AA39">
        <v>0</v>
      </c>
      <c r="AB39">
        <v>0</v>
      </c>
      <c r="AC39">
        <v>0</v>
      </c>
      <c r="AD39">
        <v>0</v>
      </c>
      <c r="AE39">
        <v>0</v>
      </c>
      <c r="AF39">
        <v>0</v>
      </c>
      <c r="AG39">
        <v>0</v>
      </c>
      <c r="AH39">
        <v>0</v>
      </c>
      <c r="AI39">
        <v>1</v>
      </c>
      <c r="AJ39">
        <v>1</v>
      </c>
      <c r="AK39">
        <v>44.85</v>
      </c>
      <c r="AL39">
        <v>1</v>
      </c>
      <c r="AM39">
        <v>4</v>
      </c>
      <c r="AN39">
        <v>0</v>
      </c>
      <c r="AO39">
        <v>1</v>
      </c>
      <c r="AP39">
        <v>1</v>
      </c>
      <c r="AQ39">
        <v>0</v>
      </c>
      <c r="AR39">
        <v>0</v>
      </c>
      <c r="AS39" t="s">
        <v>6</v>
      </c>
      <c r="AT39">
        <v>0.1</v>
      </c>
      <c r="AU39" t="s">
        <v>6</v>
      </c>
      <c r="AV39">
        <v>2</v>
      </c>
      <c r="AW39">
        <v>2</v>
      </c>
      <c r="AX39">
        <v>92795081</v>
      </c>
      <c r="AY39">
        <v>1</v>
      </c>
      <c r="AZ39">
        <v>0</v>
      </c>
      <c r="BA39">
        <v>39</v>
      </c>
      <c r="BB39">
        <v>0</v>
      </c>
      <c r="BC39">
        <v>0</v>
      </c>
      <c r="BD39">
        <v>0</v>
      </c>
      <c r="BE39">
        <v>0</v>
      </c>
      <c r="BF39">
        <v>0</v>
      </c>
      <c r="BG39">
        <v>0</v>
      </c>
      <c r="BH39">
        <v>0</v>
      </c>
      <c r="BI39">
        <v>0</v>
      </c>
      <c r="BJ39">
        <v>0</v>
      </c>
      <c r="BK39">
        <v>0</v>
      </c>
      <c r="BL39">
        <v>0</v>
      </c>
      <c r="BM39">
        <v>0</v>
      </c>
      <c r="BN39">
        <v>0</v>
      </c>
      <c r="BO39">
        <v>0</v>
      </c>
      <c r="BP39">
        <v>0</v>
      </c>
      <c r="BQ39">
        <v>0</v>
      </c>
      <c r="BR39">
        <v>0</v>
      </c>
      <c r="BS39">
        <v>0</v>
      </c>
      <c r="BT39">
        <v>0</v>
      </c>
      <c r="BU39">
        <v>0</v>
      </c>
      <c r="BV39">
        <v>0</v>
      </c>
      <c r="BW39">
        <v>0</v>
      </c>
      <c r="CV39">
        <v>0</v>
      </c>
      <c r="CW39">
        <v>0</v>
      </c>
      <c r="CX39">
        <f>ROUND(Y39*Source!I30,7)</f>
        <v>0.1</v>
      </c>
      <c r="CY39">
        <f>AD39</f>
        <v>0</v>
      </c>
      <c r="CZ39">
        <f>AH39</f>
        <v>0</v>
      </c>
      <c r="DA39">
        <f>AL39</f>
        <v>1</v>
      </c>
      <c r="DB39">
        <f t="shared" si="22"/>
        <v>0</v>
      </c>
      <c r="DC39">
        <f t="shared" si="23"/>
        <v>0</v>
      </c>
      <c r="DD39" t="s">
        <v>6</v>
      </c>
      <c r="DE39" t="s">
        <v>6</v>
      </c>
      <c r="DF39">
        <f>ROUND(ROUND(AE39,2)*CX39,2)</f>
        <v>0</v>
      </c>
      <c r="DG39">
        <f t="shared" si="24"/>
        <v>0</v>
      </c>
      <c r="DH39">
        <f>ROUND(ROUND(AG39*AK39,2)*CX39,2)</f>
        <v>0</v>
      </c>
      <c r="DI39">
        <f t="shared" ref="DI39:DI45" si="26">ROUND(ROUND(AH39,2)*CX39,2)</f>
        <v>0</v>
      </c>
      <c r="DJ39">
        <f>DI39</f>
        <v>0</v>
      </c>
      <c r="DK39">
        <v>0</v>
      </c>
      <c r="DL39" t="s">
        <v>6</v>
      </c>
      <c r="DM39">
        <v>0</v>
      </c>
      <c r="DN39" t="s">
        <v>6</v>
      </c>
      <c r="DO39">
        <v>0</v>
      </c>
    </row>
    <row r="40" spans="1:119" x14ac:dyDescent="0.2">
      <c r="A40">
        <f>ROW(Source!A30)</f>
        <v>30</v>
      </c>
      <c r="B40">
        <v>92794927</v>
      </c>
      <c r="C40">
        <v>92795071</v>
      </c>
      <c r="D40">
        <v>49672573</v>
      </c>
      <c r="E40">
        <v>1</v>
      </c>
      <c r="F40">
        <v>1</v>
      </c>
      <c r="G40">
        <v>1</v>
      </c>
      <c r="H40">
        <v>2</v>
      </c>
      <c r="I40" t="s">
        <v>212</v>
      </c>
      <c r="J40" t="s">
        <v>213</v>
      </c>
      <c r="K40" t="s">
        <v>214</v>
      </c>
      <c r="L40">
        <v>1367</v>
      </c>
      <c r="N40">
        <v>1011</v>
      </c>
      <c r="O40" t="s">
        <v>208</v>
      </c>
      <c r="P40" t="s">
        <v>208</v>
      </c>
      <c r="Q40">
        <v>1</v>
      </c>
      <c r="W40">
        <v>0</v>
      </c>
      <c r="X40">
        <v>-430484415</v>
      </c>
      <c r="Y40">
        <f t="shared" si="21"/>
        <v>0.05</v>
      </c>
      <c r="AA40">
        <v>0</v>
      </c>
      <c r="AB40">
        <v>1814.09</v>
      </c>
      <c r="AC40">
        <v>605.48</v>
      </c>
      <c r="AD40">
        <v>0</v>
      </c>
      <c r="AE40">
        <v>0</v>
      </c>
      <c r="AF40">
        <v>115.4</v>
      </c>
      <c r="AG40">
        <v>13.5</v>
      </c>
      <c r="AH40">
        <v>0</v>
      </c>
      <c r="AI40">
        <v>1</v>
      </c>
      <c r="AJ40">
        <v>15.72</v>
      </c>
      <c r="AK40">
        <v>44.85</v>
      </c>
      <c r="AL40">
        <v>1</v>
      </c>
      <c r="AM40">
        <v>4</v>
      </c>
      <c r="AN40">
        <v>0</v>
      </c>
      <c r="AO40">
        <v>1</v>
      </c>
      <c r="AP40">
        <v>1</v>
      </c>
      <c r="AQ40">
        <v>0</v>
      </c>
      <c r="AR40">
        <v>0</v>
      </c>
      <c r="AS40" t="s">
        <v>6</v>
      </c>
      <c r="AT40">
        <v>0.05</v>
      </c>
      <c r="AU40" t="s">
        <v>6</v>
      </c>
      <c r="AV40">
        <v>0</v>
      </c>
      <c r="AW40">
        <v>2</v>
      </c>
      <c r="AX40">
        <v>92795082</v>
      </c>
      <c r="AY40">
        <v>1</v>
      </c>
      <c r="AZ40">
        <v>0</v>
      </c>
      <c r="BA40">
        <v>40</v>
      </c>
      <c r="BB40">
        <v>0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0</v>
      </c>
      <c r="BK40">
        <v>0</v>
      </c>
      <c r="BL40">
        <v>0</v>
      </c>
      <c r="BM40">
        <v>0</v>
      </c>
      <c r="BN40">
        <v>0</v>
      </c>
      <c r="BO40">
        <v>0</v>
      </c>
      <c r="BP40">
        <v>0</v>
      </c>
      <c r="BQ40">
        <v>0</v>
      </c>
      <c r="BR40">
        <v>0</v>
      </c>
      <c r="BS40">
        <v>0</v>
      </c>
      <c r="BT40">
        <v>0</v>
      </c>
      <c r="BU40">
        <v>0</v>
      </c>
      <c r="BV40">
        <v>0</v>
      </c>
      <c r="BW40">
        <v>0</v>
      </c>
      <c r="CV40">
        <v>0</v>
      </c>
      <c r="CW40">
        <f>ROUND(Y40*Source!I30*DO40,7)</f>
        <v>0</v>
      </c>
      <c r="CX40">
        <f>ROUND(Y40*Source!I30,7)</f>
        <v>0.05</v>
      </c>
      <c r="CY40">
        <f>AB40</f>
        <v>1814.09</v>
      </c>
      <c r="CZ40">
        <f>AF40</f>
        <v>115.4</v>
      </c>
      <c r="DA40">
        <f>AJ40</f>
        <v>15.72</v>
      </c>
      <c r="DB40">
        <f t="shared" si="22"/>
        <v>5.77</v>
      </c>
      <c r="DC40">
        <f t="shared" si="23"/>
        <v>0.68</v>
      </c>
      <c r="DD40" t="s">
        <v>6</v>
      </c>
      <c r="DE40" t="s">
        <v>6</v>
      </c>
      <c r="DF40">
        <f>ROUND(ROUND(AE40,2)*CX40,2)</f>
        <v>0</v>
      </c>
      <c r="DG40">
        <f>ROUND(ROUND(AF40*AJ40,2)*CX40,2)</f>
        <v>90.7</v>
      </c>
      <c r="DH40">
        <f>ROUND(ROUND(AG40*AK40,2)*CX40,2)</f>
        <v>30.27</v>
      </c>
      <c r="DI40">
        <f t="shared" si="26"/>
        <v>0</v>
      </c>
      <c r="DJ40">
        <f>DG40</f>
        <v>90.7</v>
      </c>
      <c r="DK40">
        <v>0</v>
      </c>
      <c r="DL40" t="s">
        <v>6</v>
      </c>
      <c r="DM40">
        <v>0</v>
      </c>
      <c r="DN40" t="s">
        <v>6</v>
      </c>
      <c r="DO40">
        <v>0</v>
      </c>
    </row>
    <row r="41" spans="1:119" x14ac:dyDescent="0.2">
      <c r="A41">
        <f>ROW(Source!A30)</f>
        <v>30</v>
      </c>
      <c r="B41">
        <v>92794927</v>
      </c>
      <c r="C41">
        <v>92795071</v>
      </c>
      <c r="D41">
        <v>49673504</v>
      </c>
      <c r="E41">
        <v>1</v>
      </c>
      <c r="F41">
        <v>1</v>
      </c>
      <c r="G41">
        <v>1</v>
      </c>
      <c r="H41">
        <v>2</v>
      </c>
      <c r="I41" t="s">
        <v>230</v>
      </c>
      <c r="J41" t="s">
        <v>231</v>
      </c>
      <c r="K41" t="s">
        <v>232</v>
      </c>
      <c r="L41">
        <v>1367</v>
      </c>
      <c r="N41">
        <v>1011</v>
      </c>
      <c r="O41" t="s">
        <v>208</v>
      </c>
      <c r="P41" t="s">
        <v>208</v>
      </c>
      <c r="Q41">
        <v>1</v>
      </c>
      <c r="W41">
        <v>0</v>
      </c>
      <c r="X41">
        <v>2006019958</v>
      </c>
      <c r="Y41">
        <f t="shared" si="21"/>
        <v>0.05</v>
      </c>
      <c r="AA41">
        <v>0</v>
      </c>
      <c r="AB41">
        <v>1349.4</v>
      </c>
      <c r="AC41">
        <v>520.26</v>
      </c>
      <c r="AD41">
        <v>0</v>
      </c>
      <c r="AE41">
        <v>0</v>
      </c>
      <c r="AF41">
        <v>85.84</v>
      </c>
      <c r="AG41">
        <v>11.6</v>
      </c>
      <c r="AH41">
        <v>0</v>
      </c>
      <c r="AI41">
        <v>1</v>
      </c>
      <c r="AJ41">
        <v>15.72</v>
      </c>
      <c r="AK41">
        <v>44.85</v>
      </c>
      <c r="AL41">
        <v>1</v>
      </c>
      <c r="AM41">
        <v>4</v>
      </c>
      <c r="AN41">
        <v>0</v>
      </c>
      <c r="AO41">
        <v>1</v>
      </c>
      <c r="AP41">
        <v>1</v>
      </c>
      <c r="AQ41">
        <v>0</v>
      </c>
      <c r="AR41">
        <v>0</v>
      </c>
      <c r="AS41" t="s">
        <v>6</v>
      </c>
      <c r="AT41">
        <v>0.05</v>
      </c>
      <c r="AU41" t="s">
        <v>6</v>
      </c>
      <c r="AV41">
        <v>0</v>
      </c>
      <c r="AW41">
        <v>2</v>
      </c>
      <c r="AX41">
        <v>92795083</v>
      </c>
      <c r="AY41">
        <v>1</v>
      </c>
      <c r="AZ41">
        <v>0</v>
      </c>
      <c r="BA41">
        <v>41</v>
      </c>
      <c r="BB41">
        <v>0</v>
      </c>
      <c r="BC41">
        <v>0</v>
      </c>
      <c r="BD41">
        <v>0</v>
      </c>
      <c r="BE41">
        <v>0</v>
      </c>
      <c r="BF41">
        <v>0</v>
      </c>
      <c r="BG41">
        <v>0</v>
      </c>
      <c r="BH41">
        <v>0</v>
      </c>
      <c r="BI41">
        <v>0</v>
      </c>
      <c r="BJ41">
        <v>0</v>
      </c>
      <c r="BK41">
        <v>0</v>
      </c>
      <c r="BL41">
        <v>0</v>
      </c>
      <c r="BM41">
        <v>0</v>
      </c>
      <c r="BN41">
        <v>0</v>
      </c>
      <c r="BO41">
        <v>0</v>
      </c>
      <c r="BP41">
        <v>0</v>
      </c>
      <c r="BQ41">
        <v>0</v>
      </c>
      <c r="BR41">
        <v>0</v>
      </c>
      <c r="BS41">
        <v>0</v>
      </c>
      <c r="BT41">
        <v>0</v>
      </c>
      <c r="BU41">
        <v>0</v>
      </c>
      <c r="BV41">
        <v>0</v>
      </c>
      <c r="BW41">
        <v>0</v>
      </c>
      <c r="CV41">
        <v>0</v>
      </c>
      <c r="CW41">
        <f>ROUND(Y41*Source!I30*DO41,7)</f>
        <v>0</v>
      </c>
      <c r="CX41">
        <f>ROUND(Y41*Source!I30,7)</f>
        <v>0.05</v>
      </c>
      <c r="CY41">
        <f>AB41</f>
        <v>1349.4</v>
      </c>
      <c r="CZ41">
        <f>AF41</f>
        <v>85.84</v>
      </c>
      <c r="DA41">
        <f>AJ41</f>
        <v>15.72</v>
      </c>
      <c r="DB41">
        <f t="shared" si="22"/>
        <v>4.29</v>
      </c>
      <c r="DC41">
        <f t="shared" si="23"/>
        <v>0.57999999999999996</v>
      </c>
      <c r="DD41" t="s">
        <v>6</v>
      </c>
      <c r="DE41" t="s">
        <v>6</v>
      </c>
      <c r="DF41">
        <f>ROUND(ROUND(AE41,2)*CX41,2)</f>
        <v>0</v>
      </c>
      <c r="DG41">
        <f>ROUND(ROUND(AF41*AJ41,2)*CX41,2)</f>
        <v>67.47</v>
      </c>
      <c r="DH41">
        <f>ROUND(ROUND(AG41*AK41,2)*CX41,2)</f>
        <v>26.01</v>
      </c>
      <c r="DI41">
        <f t="shared" si="26"/>
        <v>0</v>
      </c>
      <c r="DJ41">
        <f>DG41</f>
        <v>67.47</v>
      </c>
      <c r="DK41">
        <v>0</v>
      </c>
      <c r="DL41" t="s">
        <v>6</v>
      </c>
      <c r="DM41">
        <v>0</v>
      </c>
      <c r="DN41" t="s">
        <v>6</v>
      </c>
      <c r="DO41">
        <v>0</v>
      </c>
    </row>
    <row r="42" spans="1:119" x14ac:dyDescent="0.2">
      <c r="A42">
        <f>ROW(Source!A30)</f>
        <v>30</v>
      </c>
      <c r="B42">
        <v>92794927</v>
      </c>
      <c r="C42">
        <v>92795071</v>
      </c>
      <c r="D42">
        <v>49673715</v>
      </c>
      <c r="E42">
        <v>1</v>
      </c>
      <c r="F42">
        <v>1</v>
      </c>
      <c r="G42">
        <v>1</v>
      </c>
      <c r="H42">
        <v>2</v>
      </c>
      <c r="I42" t="s">
        <v>268</v>
      </c>
      <c r="J42" t="s">
        <v>269</v>
      </c>
      <c r="K42" t="s">
        <v>270</v>
      </c>
      <c r="L42">
        <v>1367</v>
      </c>
      <c r="N42">
        <v>1011</v>
      </c>
      <c r="O42" t="s">
        <v>208</v>
      </c>
      <c r="P42" t="s">
        <v>208</v>
      </c>
      <c r="Q42">
        <v>1</v>
      </c>
      <c r="W42">
        <v>0</v>
      </c>
      <c r="X42">
        <v>829370094</v>
      </c>
      <c r="Y42">
        <f t="shared" si="21"/>
        <v>1.26</v>
      </c>
      <c r="AA42">
        <v>0</v>
      </c>
      <c r="AB42">
        <v>127.33</v>
      </c>
      <c r="AC42">
        <v>0</v>
      </c>
      <c r="AD42">
        <v>0</v>
      </c>
      <c r="AE42">
        <v>0</v>
      </c>
      <c r="AF42">
        <v>8.1</v>
      </c>
      <c r="AG42">
        <v>0</v>
      </c>
      <c r="AH42">
        <v>0</v>
      </c>
      <c r="AI42">
        <v>1</v>
      </c>
      <c r="AJ42">
        <v>15.72</v>
      </c>
      <c r="AK42">
        <v>44.85</v>
      </c>
      <c r="AL42">
        <v>1</v>
      </c>
      <c r="AM42">
        <v>4</v>
      </c>
      <c r="AN42">
        <v>0</v>
      </c>
      <c r="AO42">
        <v>1</v>
      </c>
      <c r="AP42">
        <v>1</v>
      </c>
      <c r="AQ42">
        <v>0</v>
      </c>
      <c r="AR42">
        <v>0</v>
      </c>
      <c r="AS42" t="s">
        <v>6</v>
      </c>
      <c r="AT42">
        <v>1.26</v>
      </c>
      <c r="AU42" t="s">
        <v>6</v>
      </c>
      <c r="AV42">
        <v>0</v>
      </c>
      <c r="AW42">
        <v>2</v>
      </c>
      <c r="AX42">
        <v>92795084</v>
      </c>
      <c r="AY42">
        <v>1</v>
      </c>
      <c r="AZ42">
        <v>0</v>
      </c>
      <c r="BA42">
        <v>42</v>
      </c>
      <c r="BB42">
        <v>0</v>
      </c>
      <c r="BC42">
        <v>0</v>
      </c>
      <c r="BD42">
        <v>0</v>
      </c>
      <c r="BE42">
        <v>0</v>
      </c>
      <c r="BF42">
        <v>0</v>
      </c>
      <c r="BG42">
        <v>0</v>
      </c>
      <c r="BH42">
        <v>0</v>
      </c>
      <c r="BI42">
        <v>0</v>
      </c>
      <c r="BJ42">
        <v>0</v>
      </c>
      <c r="BK42">
        <v>0</v>
      </c>
      <c r="BL42">
        <v>0</v>
      </c>
      <c r="BM42">
        <v>0</v>
      </c>
      <c r="BN42">
        <v>0</v>
      </c>
      <c r="BO42">
        <v>0</v>
      </c>
      <c r="BP42">
        <v>0</v>
      </c>
      <c r="BQ42">
        <v>0</v>
      </c>
      <c r="BR42">
        <v>0</v>
      </c>
      <c r="BS42">
        <v>0</v>
      </c>
      <c r="BT42">
        <v>0</v>
      </c>
      <c r="BU42">
        <v>0</v>
      </c>
      <c r="BV42">
        <v>0</v>
      </c>
      <c r="BW42">
        <v>0</v>
      </c>
      <c r="CV42">
        <v>0</v>
      </c>
      <c r="CW42">
        <f>ROUND(Y42*Source!I30*DO42,7)</f>
        <v>0</v>
      </c>
      <c r="CX42">
        <f>ROUND(Y42*Source!I30,7)</f>
        <v>1.26</v>
      </c>
      <c r="CY42">
        <f>AB42</f>
        <v>127.33</v>
      </c>
      <c r="CZ42">
        <f>AF42</f>
        <v>8.1</v>
      </c>
      <c r="DA42">
        <f>AJ42</f>
        <v>15.72</v>
      </c>
      <c r="DB42">
        <f t="shared" si="22"/>
        <v>10.210000000000001</v>
      </c>
      <c r="DC42">
        <f t="shared" si="23"/>
        <v>0</v>
      </c>
      <c r="DD42" t="s">
        <v>6</v>
      </c>
      <c r="DE42" t="s">
        <v>6</v>
      </c>
      <c r="DF42">
        <f>ROUND(ROUND(AE42,2)*CX42,2)</f>
        <v>0</v>
      </c>
      <c r="DG42">
        <f>ROUND(ROUND(AF42*AJ42,2)*CX42,2)</f>
        <v>160.44</v>
      </c>
      <c r="DH42">
        <f>ROUND(ROUND(AG42*AK42,2)*CX42,2)</f>
        <v>0</v>
      </c>
      <c r="DI42">
        <f t="shared" si="26"/>
        <v>0</v>
      </c>
      <c r="DJ42">
        <f>DG42</f>
        <v>160.44</v>
      </c>
      <c r="DK42">
        <v>0</v>
      </c>
      <c r="DL42" t="s">
        <v>6</v>
      </c>
      <c r="DM42">
        <v>0</v>
      </c>
      <c r="DN42" t="s">
        <v>6</v>
      </c>
      <c r="DO42">
        <v>0</v>
      </c>
    </row>
    <row r="43" spans="1:119" x14ac:dyDescent="0.2">
      <c r="A43">
        <f>ROW(Source!A30)</f>
        <v>30</v>
      </c>
      <c r="B43">
        <v>92794927</v>
      </c>
      <c r="C43">
        <v>92795071</v>
      </c>
      <c r="D43">
        <v>49524290</v>
      </c>
      <c r="E43">
        <v>1</v>
      </c>
      <c r="F43">
        <v>1</v>
      </c>
      <c r="G43">
        <v>1</v>
      </c>
      <c r="H43">
        <v>3</v>
      </c>
      <c r="I43" t="s">
        <v>271</v>
      </c>
      <c r="J43" t="s">
        <v>272</v>
      </c>
      <c r="K43" t="s">
        <v>273</v>
      </c>
      <c r="L43">
        <v>1346</v>
      </c>
      <c r="N43">
        <v>1009</v>
      </c>
      <c r="O43" t="s">
        <v>274</v>
      </c>
      <c r="P43" t="s">
        <v>274</v>
      </c>
      <c r="Q43">
        <v>1</v>
      </c>
      <c r="W43">
        <v>0</v>
      </c>
      <c r="X43">
        <v>397095127</v>
      </c>
      <c r="Y43">
        <f t="shared" si="21"/>
        <v>0.28000000000000003</v>
      </c>
      <c r="AA43">
        <v>104.85</v>
      </c>
      <c r="AB43">
        <v>0</v>
      </c>
      <c r="AC43">
        <v>0</v>
      </c>
      <c r="AD43">
        <v>0</v>
      </c>
      <c r="AE43">
        <v>10.57</v>
      </c>
      <c r="AF43">
        <v>0</v>
      </c>
      <c r="AG43">
        <v>0</v>
      </c>
      <c r="AH43">
        <v>0</v>
      </c>
      <c r="AI43">
        <v>9.92</v>
      </c>
      <c r="AJ43">
        <v>1</v>
      </c>
      <c r="AK43">
        <v>1</v>
      </c>
      <c r="AL43">
        <v>1</v>
      </c>
      <c r="AM43">
        <v>4</v>
      </c>
      <c r="AN43">
        <v>0</v>
      </c>
      <c r="AO43">
        <v>1</v>
      </c>
      <c r="AP43">
        <v>1</v>
      </c>
      <c r="AQ43">
        <v>0</v>
      </c>
      <c r="AR43">
        <v>0</v>
      </c>
      <c r="AS43" t="s">
        <v>6</v>
      </c>
      <c r="AT43">
        <v>0.28000000000000003</v>
      </c>
      <c r="AU43" t="s">
        <v>6</v>
      </c>
      <c r="AV43">
        <v>0</v>
      </c>
      <c r="AW43">
        <v>2</v>
      </c>
      <c r="AX43">
        <v>92795085</v>
      </c>
      <c r="AY43">
        <v>1</v>
      </c>
      <c r="AZ43">
        <v>0</v>
      </c>
      <c r="BA43">
        <v>43</v>
      </c>
      <c r="BB43">
        <v>0</v>
      </c>
      <c r="BC43">
        <v>0</v>
      </c>
      <c r="BD43">
        <v>0</v>
      </c>
      <c r="BE43">
        <v>0</v>
      </c>
      <c r="BF43">
        <v>0</v>
      </c>
      <c r="BG43">
        <v>0</v>
      </c>
      <c r="BH43">
        <v>0</v>
      </c>
      <c r="BI43">
        <v>0</v>
      </c>
      <c r="BJ43">
        <v>0</v>
      </c>
      <c r="BK43">
        <v>0</v>
      </c>
      <c r="BL43">
        <v>0</v>
      </c>
      <c r="BM43">
        <v>0</v>
      </c>
      <c r="BN43">
        <v>0</v>
      </c>
      <c r="BO43">
        <v>0</v>
      </c>
      <c r="BP43">
        <v>0</v>
      </c>
      <c r="BQ43">
        <v>0</v>
      </c>
      <c r="BR43">
        <v>0</v>
      </c>
      <c r="BS43">
        <v>0</v>
      </c>
      <c r="BT43">
        <v>0</v>
      </c>
      <c r="BU43">
        <v>0</v>
      </c>
      <c r="BV43">
        <v>0</v>
      </c>
      <c r="BW43">
        <v>0</v>
      </c>
      <c r="CV43">
        <v>0</v>
      </c>
      <c r="CW43">
        <v>0</v>
      </c>
      <c r="CX43">
        <f>ROUND(Y43*Source!I30,7)</f>
        <v>0.28000000000000003</v>
      </c>
      <c r="CY43">
        <f>AA43</f>
        <v>104.85</v>
      </c>
      <c r="CZ43">
        <f>AE43</f>
        <v>10.57</v>
      </c>
      <c r="DA43">
        <f>AI43</f>
        <v>9.92</v>
      </c>
      <c r="DB43">
        <f t="shared" si="22"/>
        <v>2.96</v>
      </c>
      <c r="DC43">
        <f t="shared" si="23"/>
        <v>0</v>
      </c>
      <c r="DD43" t="s">
        <v>6</v>
      </c>
      <c r="DE43" t="s">
        <v>6</v>
      </c>
      <c r="DF43">
        <f>ROUND(ROUND(AE43*AI43,2)*CX43,2)</f>
        <v>29.36</v>
      </c>
      <c r="DG43">
        <f>ROUND(ROUND(AF43,2)*CX43,2)</f>
        <v>0</v>
      </c>
      <c r="DH43">
        <f>ROUND(ROUND(AG43,2)*CX43,2)</f>
        <v>0</v>
      </c>
      <c r="DI43">
        <f t="shared" si="26"/>
        <v>0</v>
      </c>
      <c r="DJ43">
        <f>DF43</f>
        <v>29.36</v>
      </c>
      <c r="DK43">
        <v>0</v>
      </c>
      <c r="DL43" t="s">
        <v>6</v>
      </c>
      <c r="DM43">
        <v>0</v>
      </c>
      <c r="DN43" t="s">
        <v>6</v>
      </c>
      <c r="DO43">
        <v>0</v>
      </c>
    </row>
    <row r="44" spans="1:119" x14ac:dyDescent="0.2">
      <c r="A44">
        <f>ROW(Source!A30)</f>
        <v>30</v>
      </c>
      <c r="B44">
        <v>92794927</v>
      </c>
      <c r="C44">
        <v>92795071</v>
      </c>
      <c r="D44">
        <v>49525488</v>
      </c>
      <c r="E44">
        <v>1</v>
      </c>
      <c r="F44">
        <v>1</v>
      </c>
      <c r="G44">
        <v>1</v>
      </c>
      <c r="H44">
        <v>3</v>
      </c>
      <c r="I44" t="s">
        <v>289</v>
      </c>
      <c r="J44" t="s">
        <v>290</v>
      </c>
      <c r="K44" t="s">
        <v>291</v>
      </c>
      <c r="L44">
        <v>1346</v>
      </c>
      <c r="N44">
        <v>1009</v>
      </c>
      <c r="O44" t="s">
        <v>274</v>
      </c>
      <c r="P44" t="s">
        <v>274</v>
      </c>
      <c r="Q44">
        <v>1</v>
      </c>
      <c r="W44">
        <v>0</v>
      </c>
      <c r="X44">
        <v>-1864341761</v>
      </c>
      <c r="Y44">
        <f t="shared" si="21"/>
        <v>1.1000000000000001</v>
      </c>
      <c r="AA44">
        <v>89.68</v>
      </c>
      <c r="AB44">
        <v>0</v>
      </c>
      <c r="AC44">
        <v>0</v>
      </c>
      <c r="AD44">
        <v>0</v>
      </c>
      <c r="AE44">
        <v>9.0399999999999991</v>
      </c>
      <c r="AF44">
        <v>0</v>
      </c>
      <c r="AG44">
        <v>0</v>
      </c>
      <c r="AH44">
        <v>0</v>
      </c>
      <c r="AI44">
        <v>9.92</v>
      </c>
      <c r="AJ44">
        <v>1</v>
      </c>
      <c r="AK44">
        <v>1</v>
      </c>
      <c r="AL44">
        <v>1</v>
      </c>
      <c r="AM44">
        <v>4</v>
      </c>
      <c r="AN44">
        <v>0</v>
      </c>
      <c r="AO44">
        <v>1</v>
      </c>
      <c r="AP44">
        <v>1</v>
      </c>
      <c r="AQ44">
        <v>0</v>
      </c>
      <c r="AR44">
        <v>0</v>
      </c>
      <c r="AS44" t="s">
        <v>6</v>
      </c>
      <c r="AT44">
        <v>1.1000000000000001</v>
      </c>
      <c r="AU44" t="s">
        <v>6</v>
      </c>
      <c r="AV44">
        <v>0</v>
      </c>
      <c r="AW44">
        <v>2</v>
      </c>
      <c r="AX44">
        <v>92795086</v>
      </c>
      <c r="AY44">
        <v>1</v>
      </c>
      <c r="AZ44">
        <v>0</v>
      </c>
      <c r="BA44">
        <v>44</v>
      </c>
      <c r="BB44">
        <v>0</v>
      </c>
      <c r="BC44">
        <v>0</v>
      </c>
      <c r="BD44">
        <v>0</v>
      </c>
      <c r="BE44">
        <v>0</v>
      </c>
      <c r="BF44">
        <v>0</v>
      </c>
      <c r="BG44">
        <v>0</v>
      </c>
      <c r="BH44">
        <v>0</v>
      </c>
      <c r="BI44">
        <v>0</v>
      </c>
      <c r="BJ44">
        <v>0</v>
      </c>
      <c r="BK44">
        <v>0</v>
      </c>
      <c r="BL44">
        <v>0</v>
      </c>
      <c r="BM44">
        <v>0</v>
      </c>
      <c r="BN44">
        <v>0</v>
      </c>
      <c r="BO44">
        <v>0</v>
      </c>
      <c r="BP44">
        <v>0</v>
      </c>
      <c r="BQ44">
        <v>0</v>
      </c>
      <c r="BR44">
        <v>0</v>
      </c>
      <c r="BS44">
        <v>0</v>
      </c>
      <c r="BT44">
        <v>0</v>
      </c>
      <c r="BU44">
        <v>0</v>
      </c>
      <c r="BV44">
        <v>0</v>
      </c>
      <c r="BW44">
        <v>0</v>
      </c>
      <c r="CV44">
        <v>0</v>
      </c>
      <c r="CW44">
        <v>0</v>
      </c>
      <c r="CX44">
        <f>ROUND(Y44*Source!I30,7)</f>
        <v>1.1000000000000001</v>
      </c>
      <c r="CY44">
        <f>AA44</f>
        <v>89.68</v>
      </c>
      <c r="CZ44">
        <f>AE44</f>
        <v>9.0399999999999991</v>
      </c>
      <c r="DA44">
        <f>AI44</f>
        <v>9.92</v>
      </c>
      <c r="DB44">
        <f t="shared" si="22"/>
        <v>9.94</v>
      </c>
      <c r="DC44">
        <f t="shared" si="23"/>
        <v>0</v>
      </c>
      <c r="DD44" t="s">
        <v>6</v>
      </c>
      <c r="DE44" t="s">
        <v>6</v>
      </c>
      <c r="DF44">
        <f>ROUND(ROUND(AE44*AI44,2)*CX44,2)</f>
        <v>98.65</v>
      </c>
      <c r="DG44">
        <f>ROUND(ROUND(AF44,2)*CX44,2)</f>
        <v>0</v>
      </c>
      <c r="DH44">
        <f>ROUND(ROUND(AG44,2)*CX44,2)</f>
        <v>0</v>
      </c>
      <c r="DI44">
        <f t="shared" si="26"/>
        <v>0</v>
      </c>
      <c r="DJ44">
        <f>DF44</f>
        <v>98.65</v>
      </c>
      <c r="DK44">
        <v>0</v>
      </c>
      <c r="DL44" t="s">
        <v>6</v>
      </c>
      <c r="DM44">
        <v>0</v>
      </c>
      <c r="DN44" t="s">
        <v>6</v>
      </c>
      <c r="DO44">
        <v>0</v>
      </c>
    </row>
    <row r="45" spans="1:119" x14ac:dyDescent="0.2">
      <c r="A45">
        <f>ROW(Source!A30)</f>
        <v>30</v>
      </c>
      <c r="B45">
        <v>92794927</v>
      </c>
      <c r="C45">
        <v>92795071</v>
      </c>
      <c r="D45">
        <v>49554594</v>
      </c>
      <c r="E45">
        <v>1</v>
      </c>
      <c r="F45">
        <v>1</v>
      </c>
      <c r="G45">
        <v>1</v>
      </c>
      <c r="H45">
        <v>3</v>
      </c>
      <c r="I45" t="s">
        <v>292</v>
      </c>
      <c r="J45" t="s">
        <v>293</v>
      </c>
      <c r="K45" t="s">
        <v>294</v>
      </c>
      <c r="L45">
        <v>1346</v>
      </c>
      <c r="N45">
        <v>1009</v>
      </c>
      <c r="O45" t="s">
        <v>274</v>
      </c>
      <c r="P45" t="s">
        <v>274</v>
      </c>
      <c r="Q45">
        <v>1</v>
      </c>
      <c r="W45">
        <v>0</v>
      </c>
      <c r="X45">
        <v>-969045997</v>
      </c>
      <c r="Y45">
        <f t="shared" si="21"/>
        <v>0.34399999999999997</v>
      </c>
      <c r="AA45">
        <v>683.19</v>
      </c>
      <c r="AB45">
        <v>0</v>
      </c>
      <c r="AC45">
        <v>0</v>
      </c>
      <c r="AD45">
        <v>0</v>
      </c>
      <c r="AE45">
        <v>68.87</v>
      </c>
      <c r="AF45">
        <v>0</v>
      </c>
      <c r="AG45">
        <v>0</v>
      </c>
      <c r="AH45">
        <v>0</v>
      </c>
      <c r="AI45">
        <v>9.92</v>
      </c>
      <c r="AJ45">
        <v>1</v>
      </c>
      <c r="AK45">
        <v>1</v>
      </c>
      <c r="AL45">
        <v>1</v>
      </c>
      <c r="AM45">
        <v>4</v>
      </c>
      <c r="AN45">
        <v>0</v>
      </c>
      <c r="AO45">
        <v>1</v>
      </c>
      <c r="AP45">
        <v>1</v>
      </c>
      <c r="AQ45">
        <v>0</v>
      </c>
      <c r="AR45">
        <v>0</v>
      </c>
      <c r="AS45" t="s">
        <v>6</v>
      </c>
      <c r="AT45">
        <v>0.34399999999999997</v>
      </c>
      <c r="AU45" t="s">
        <v>6</v>
      </c>
      <c r="AV45">
        <v>0</v>
      </c>
      <c r="AW45">
        <v>2</v>
      </c>
      <c r="AX45">
        <v>92795088</v>
      </c>
      <c r="AY45">
        <v>1</v>
      </c>
      <c r="AZ45">
        <v>0</v>
      </c>
      <c r="BA45">
        <v>46</v>
      </c>
      <c r="BB45">
        <v>0</v>
      </c>
      <c r="BC45">
        <v>0</v>
      </c>
      <c r="BD45">
        <v>0</v>
      </c>
      <c r="BE45">
        <v>0</v>
      </c>
      <c r="BF45">
        <v>0</v>
      </c>
      <c r="BG45">
        <v>0</v>
      </c>
      <c r="BH45">
        <v>0</v>
      </c>
      <c r="BI45">
        <v>0</v>
      </c>
      <c r="BJ45">
        <v>0</v>
      </c>
      <c r="BK45">
        <v>0</v>
      </c>
      <c r="BL45">
        <v>0</v>
      </c>
      <c r="BM45">
        <v>0</v>
      </c>
      <c r="BN45">
        <v>0</v>
      </c>
      <c r="BO45">
        <v>0</v>
      </c>
      <c r="BP45">
        <v>0</v>
      </c>
      <c r="BQ45">
        <v>0</v>
      </c>
      <c r="BR45">
        <v>0</v>
      </c>
      <c r="BS45">
        <v>0</v>
      </c>
      <c r="BT45">
        <v>0</v>
      </c>
      <c r="BU45">
        <v>0</v>
      </c>
      <c r="BV45">
        <v>0</v>
      </c>
      <c r="BW45">
        <v>0</v>
      </c>
      <c r="CV45">
        <v>0</v>
      </c>
      <c r="CW45">
        <v>0</v>
      </c>
      <c r="CX45">
        <f>ROUND(Y45*Source!I30,7)</f>
        <v>0.34399999999999997</v>
      </c>
      <c r="CY45">
        <f>AA45</f>
        <v>683.19</v>
      </c>
      <c r="CZ45">
        <f>AE45</f>
        <v>68.87</v>
      </c>
      <c r="DA45">
        <f>AI45</f>
        <v>9.92</v>
      </c>
      <c r="DB45">
        <f t="shared" si="22"/>
        <v>23.69</v>
      </c>
      <c r="DC45">
        <f t="shared" si="23"/>
        <v>0</v>
      </c>
      <c r="DD45" t="s">
        <v>6</v>
      </c>
      <c r="DE45" t="s">
        <v>6</v>
      </c>
      <c r="DF45">
        <f>ROUND(ROUND(AE45*AI45,2)*CX45,2)</f>
        <v>235.02</v>
      </c>
      <c r="DG45">
        <f>ROUND(ROUND(AF45,2)*CX45,2)</f>
        <v>0</v>
      </c>
      <c r="DH45">
        <f>ROUND(ROUND(AG45,2)*CX45,2)</f>
        <v>0</v>
      </c>
      <c r="DI45">
        <f t="shared" si="26"/>
        <v>0</v>
      </c>
      <c r="DJ45">
        <f>DF45</f>
        <v>235.02</v>
      </c>
      <c r="DK45">
        <v>0</v>
      </c>
      <c r="DL45" t="s">
        <v>6</v>
      </c>
      <c r="DM45">
        <v>0</v>
      </c>
      <c r="DN45" t="s">
        <v>6</v>
      </c>
      <c r="DO45">
        <v>0</v>
      </c>
    </row>
    <row r="46" spans="1:119" x14ac:dyDescent="0.2">
      <c r="A46">
        <f>ROW(Source!A31)</f>
        <v>31</v>
      </c>
      <c r="B46">
        <v>92794927</v>
      </c>
      <c r="C46">
        <v>92795089</v>
      </c>
      <c r="D46">
        <v>49510709</v>
      </c>
      <c r="E46">
        <v>70</v>
      </c>
      <c r="F46">
        <v>1</v>
      </c>
      <c r="G46">
        <v>1</v>
      </c>
      <c r="H46">
        <v>1</v>
      </c>
      <c r="I46" t="s">
        <v>295</v>
      </c>
      <c r="J46" t="s">
        <v>6</v>
      </c>
      <c r="K46" t="s">
        <v>296</v>
      </c>
      <c r="L46">
        <v>1191</v>
      </c>
      <c r="N46">
        <v>1013</v>
      </c>
      <c r="O46" t="s">
        <v>202</v>
      </c>
      <c r="P46" t="s">
        <v>202</v>
      </c>
      <c r="Q46">
        <v>1</v>
      </c>
      <c r="W46">
        <v>0</v>
      </c>
      <c r="X46">
        <v>246699258</v>
      </c>
      <c r="Y46">
        <f t="shared" si="21"/>
        <v>139.52000000000001</v>
      </c>
      <c r="AA46">
        <v>0</v>
      </c>
      <c r="AB46">
        <v>0</v>
      </c>
      <c r="AC46">
        <v>0</v>
      </c>
      <c r="AD46">
        <v>375.84</v>
      </c>
      <c r="AE46">
        <v>0</v>
      </c>
      <c r="AF46">
        <v>0</v>
      </c>
      <c r="AG46">
        <v>0</v>
      </c>
      <c r="AH46">
        <v>8.3800000000000008</v>
      </c>
      <c r="AI46">
        <v>1</v>
      </c>
      <c r="AJ46">
        <v>1</v>
      </c>
      <c r="AK46">
        <v>1</v>
      </c>
      <c r="AL46">
        <v>44.85</v>
      </c>
      <c r="AM46">
        <v>4</v>
      </c>
      <c r="AN46">
        <v>0</v>
      </c>
      <c r="AO46">
        <v>1</v>
      </c>
      <c r="AP46">
        <v>1</v>
      </c>
      <c r="AQ46">
        <v>0</v>
      </c>
      <c r="AR46">
        <v>0</v>
      </c>
      <c r="AS46" t="s">
        <v>6</v>
      </c>
      <c r="AT46">
        <v>139.52000000000001</v>
      </c>
      <c r="AU46" t="s">
        <v>6</v>
      </c>
      <c r="AV46">
        <v>1</v>
      </c>
      <c r="AW46">
        <v>2</v>
      </c>
      <c r="AX46">
        <v>92795097</v>
      </c>
      <c r="AY46">
        <v>1</v>
      </c>
      <c r="AZ46">
        <v>0</v>
      </c>
      <c r="BA46">
        <v>47</v>
      </c>
      <c r="BB46">
        <v>0</v>
      </c>
      <c r="BC46">
        <v>0</v>
      </c>
      <c r="BD46">
        <v>0</v>
      </c>
      <c r="BE46">
        <v>0</v>
      </c>
      <c r="BF46">
        <v>0</v>
      </c>
      <c r="BG46">
        <v>0</v>
      </c>
      <c r="BH46">
        <v>0</v>
      </c>
      <c r="BI46">
        <v>0</v>
      </c>
      <c r="BJ46">
        <v>0</v>
      </c>
      <c r="BK46">
        <v>0</v>
      </c>
      <c r="BL46">
        <v>0</v>
      </c>
      <c r="BM46">
        <v>0</v>
      </c>
      <c r="BN46">
        <v>0</v>
      </c>
      <c r="BO46">
        <v>0</v>
      </c>
      <c r="BP46">
        <v>0</v>
      </c>
      <c r="BQ46">
        <v>0</v>
      </c>
      <c r="BR46">
        <v>0</v>
      </c>
      <c r="BS46">
        <v>0</v>
      </c>
      <c r="BT46">
        <v>0</v>
      </c>
      <c r="BU46">
        <v>0</v>
      </c>
      <c r="BV46">
        <v>0</v>
      </c>
      <c r="BW46">
        <v>0</v>
      </c>
      <c r="CU46">
        <f>ROUND(AT46*Source!I31*AH46*AL46,2)</f>
        <v>29501.4</v>
      </c>
      <c r="CV46">
        <f>ROUND(Y46*Source!I31,7)</f>
        <v>78.493951999999993</v>
      </c>
      <c r="CW46">
        <v>0</v>
      </c>
      <c r="CX46">
        <f>ROUND(Y46*Source!I31,7)</f>
        <v>78.493951999999993</v>
      </c>
      <c r="CY46">
        <f>AD46</f>
        <v>375.84</v>
      </c>
      <c r="CZ46">
        <f>AH46</f>
        <v>8.3800000000000008</v>
      </c>
      <c r="DA46">
        <f>AL46</f>
        <v>44.85</v>
      </c>
      <c r="DB46">
        <f t="shared" si="22"/>
        <v>1169.18</v>
      </c>
      <c r="DC46">
        <f t="shared" si="23"/>
        <v>0</v>
      </c>
      <c r="DD46" t="s">
        <v>6</v>
      </c>
      <c r="DE46" t="s">
        <v>6</v>
      </c>
      <c r="DF46">
        <f>ROUND(ROUND(AE46,2)*CX46,2)</f>
        <v>0</v>
      </c>
      <c r="DG46">
        <f>ROUND(ROUND(AF46,2)*CX46,2)</f>
        <v>0</v>
      </c>
      <c r="DH46">
        <f>ROUND(ROUND(AG46,2)*CX46,2)</f>
        <v>0</v>
      </c>
      <c r="DI46">
        <f>ROUND(ROUND(AH46*AL46,2)*CX46,2)</f>
        <v>29501.17</v>
      </c>
      <c r="DJ46">
        <f>DI46</f>
        <v>29501.17</v>
      </c>
      <c r="DK46">
        <v>0</v>
      </c>
      <c r="DL46" t="s">
        <v>6</v>
      </c>
      <c r="DM46">
        <v>0</v>
      </c>
      <c r="DN46" t="s">
        <v>6</v>
      </c>
      <c r="DO46">
        <v>0</v>
      </c>
    </row>
    <row r="47" spans="1:119" x14ac:dyDescent="0.2">
      <c r="A47">
        <f>ROW(Source!A31)</f>
        <v>31</v>
      </c>
      <c r="B47">
        <v>92794927</v>
      </c>
      <c r="C47">
        <v>92795089</v>
      </c>
      <c r="D47">
        <v>49510905</v>
      </c>
      <c r="E47">
        <v>70</v>
      </c>
      <c r="F47">
        <v>1</v>
      </c>
      <c r="G47">
        <v>1</v>
      </c>
      <c r="H47">
        <v>1</v>
      </c>
      <c r="I47" t="s">
        <v>203</v>
      </c>
      <c r="J47" t="s">
        <v>6</v>
      </c>
      <c r="K47" t="s">
        <v>204</v>
      </c>
      <c r="L47">
        <v>1191</v>
      </c>
      <c r="N47">
        <v>1013</v>
      </c>
      <c r="O47" t="s">
        <v>202</v>
      </c>
      <c r="P47" t="s">
        <v>202</v>
      </c>
      <c r="Q47">
        <v>1</v>
      </c>
      <c r="W47">
        <v>0</v>
      </c>
      <c r="X47">
        <v>-1417349443</v>
      </c>
      <c r="Y47">
        <f t="shared" si="21"/>
        <v>34.39</v>
      </c>
      <c r="AA47">
        <v>0</v>
      </c>
      <c r="AB47">
        <v>0</v>
      </c>
      <c r="AC47">
        <v>0</v>
      </c>
      <c r="AD47">
        <v>0</v>
      </c>
      <c r="AE47">
        <v>0</v>
      </c>
      <c r="AF47">
        <v>0</v>
      </c>
      <c r="AG47">
        <v>0</v>
      </c>
      <c r="AH47">
        <v>0</v>
      </c>
      <c r="AI47">
        <v>1</v>
      </c>
      <c r="AJ47">
        <v>1</v>
      </c>
      <c r="AK47">
        <v>44.85</v>
      </c>
      <c r="AL47">
        <v>1</v>
      </c>
      <c r="AM47">
        <v>4</v>
      </c>
      <c r="AN47">
        <v>0</v>
      </c>
      <c r="AO47">
        <v>1</v>
      </c>
      <c r="AP47">
        <v>1</v>
      </c>
      <c r="AQ47">
        <v>0</v>
      </c>
      <c r="AR47">
        <v>0</v>
      </c>
      <c r="AS47" t="s">
        <v>6</v>
      </c>
      <c r="AT47">
        <v>34.39</v>
      </c>
      <c r="AU47" t="s">
        <v>6</v>
      </c>
      <c r="AV47">
        <v>2</v>
      </c>
      <c r="AW47">
        <v>2</v>
      </c>
      <c r="AX47">
        <v>92795098</v>
      </c>
      <c r="AY47">
        <v>1</v>
      </c>
      <c r="AZ47">
        <v>0</v>
      </c>
      <c r="BA47">
        <v>48</v>
      </c>
      <c r="BB47">
        <v>0</v>
      </c>
      <c r="BC47">
        <v>0</v>
      </c>
      <c r="BD47">
        <v>0</v>
      </c>
      <c r="BE47">
        <v>0</v>
      </c>
      <c r="BF47">
        <v>0</v>
      </c>
      <c r="BG47">
        <v>0</v>
      </c>
      <c r="BH47">
        <v>0</v>
      </c>
      <c r="BI47">
        <v>0</v>
      </c>
      <c r="BJ47">
        <v>0</v>
      </c>
      <c r="BK47">
        <v>0</v>
      </c>
      <c r="BL47">
        <v>0</v>
      </c>
      <c r="BM47">
        <v>0</v>
      </c>
      <c r="BN47">
        <v>0</v>
      </c>
      <c r="BO47">
        <v>0</v>
      </c>
      <c r="BP47">
        <v>0</v>
      </c>
      <c r="BQ47">
        <v>0</v>
      </c>
      <c r="BR47">
        <v>0</v>
      </c>
      <c r="BS47">
        <v>0</v>
      </c>
      <c r="BT47">
        <v>0</v>
      </c>
      <c r="BU47">
        <v>0</v>
      </c>
      <c r="BV47">
        <v>0</v>
      </c>
      <c r="BW47">
        <v>0</v>
      </c>
      <c r="CV47">
        <v>0</v>
      </c>
      <c r="CW47">
        <v>0</v>
      </c>
      <c r="CX47">
        <f>ROUND(Y47*Source!I31,7)</f>
        <v>19.347814</v>
      </c>
      <c r="CY47">
        <f>AD47</f>
        <v>0</v>
      </c>
      <c r="CZ47">
        <f>AH47</f>
        <v>0</v>
      </c>
      <c r="DA47">
        <f>AL47</f>
        <v>1</v>
      </c>
      <c r="DB47">
        <f t="shared" si="22"/>
        <v>0</v>
      </c>
      <c r="DC47">
        <f t="shared" si="23"/>
        <v>0</v>
      </c>
      <c r="DD47" t="s">
        <v>6</v>
      </c>
      <c r="DE47" t="s">
        <v>6</v>
      </c>
      <c r="DF47">
        <f>ROUND(ROUND(AE47,2)*CX47,2)</f>
        <v>0</v>
      </c>
      <c r="DG47">
        <f>ROUND(ROUND(AF47,2)*CX47,2)</f>
        <v>0</v>
      </c>
      <c r="DH47">
        <f>ROUND(ROUND(AG47*AK47,2)*CX47,2)</f>
        <v>0</v>
      </c>
      <c r="DI47">
        <f t="shared" ref="DI47:DI52" si="27">ROUND(ROUND(AH47,2)*CX47,2)</f>
        <v>0</v>
      </c>
      <c r="DJ47">
        <f>DI47</f>
        <v>0</v>
      </c>
      <c r="DK47">
        <v>0</v>
      </c>
      <c r="DL47" t="s">
        <v>6</v>
      </c>
      <c r="DM47">
        <v>0</v>
      </c>
      <c r="DN47" t="s">
        <v>6</v>
      </c>
      <c r="DO47">
        <v>0</v>
      </c>
    </row>
    <row r="48" spans="1:119" x14ac:dyDescent="0.2">
      <c r="A48">
        <f>ROW(Source!A31)</f>
        <v>31</v>
      </c>
      <c r="B48">
        <v>92794927</v>
      </c>
      <c r="C48">
        <v>92795089</v>
      </c>
      <c r="D48">
        <v>49672035</v>
      </c>
      <c r="E48">
        <v>1</v>
      </c>
      <c r="F48">
        <v>1</v>
      </c>
      <c r="G48">
        <v>1</v>
      </c>
      <c r="H48">
        <v>2</v>
      </c>
      <c r="I48" t="s">
        <v>297</v>
      </c>
      <c r="J48" t="s">
        <v>298</v>
      </c>
      <c r="K48" t="s">
        <v>299</v>
      </c>
      <c r="L48">
        <v>1367</v>
      </c>
      <c r="N48">
        <v>1011</v>
      </c>
      <c r="O48" t="s">
        <v>208</v>
      </c>
      <c r="P48" t="s">
        <v>208</v>
      </c>
      <c r="Q48">
        <v>1</v>
      </c>
      <c r="W48">
        <v>0</v>
      </c>
      <c r="X48">
        <v>468669606</v>
      </c>
      <c r="Y48">
        <f t="shared" si="21"/>
        <v>0.66</v>
      </c>
      <c r="AA48">
        <v>0</v>
      </c>
      <c r="AB48">
        <v>1933.56</v>
      </c>
      <c r="AC48">
        <v>605.48</v>
      </c>
      <c r="AD48">
        <v>0</v>
      </c>
      <c r="AE48">
        <v>0</v>
      </c>
      <c r="AF48">
        <v>123</v>
      </c>
      <c r="AG48">
        <v>13.5</v>
      </c>
      <c r="AH48">
        <v>0</v>
      </c>
      <c r="AI48">
        <v>1</v>
      </c>
      <c r="AJ48">
        <v>15.72</v>
      </c>
      <c r="AK48">
        <v>44.85</v>
      </c>
      <c r="AL48">
        <v>1</v>
      </c>
      <c r="AM48">
        <v>4</v>
      </c>
      <c r="AN48">
        <v>0</v>
      </c>
      <c r="AO48">
        <v>1</v>
      </c>
      <c r="AP48">
        <v>1</v>
      </c>
      <c r="AQ48">
        <v>0</v>
      </c>
      <c r="AR48">
        <v>0</v>
      </c>
      <c r="AS48" t="s">
        <v>6</v>
      </c>
      <c r="AT48">
        <v>0.66</v>
      </c>
      <c r="AU48" t="s">
        <v>6</v>
      </c>
      <c r="AV48">
        <v>0</v>
      </c>
      <c r="AW48">
        <v>2</v>
      </c>
      <c r="AX48">
        <v>92795099</v>
      </c>
      <c r="AY48">
        <v>1</v>
      </c>
      <c r="AZ48">
        <v>0</v>
      </c>
      <c r="BA48">
        <v>49</v>
      </c>
      <c r="BB48">
        <v>0</v>
      </c>
      <c r="BC48">
        <v>0</v>
      </c>
      <c r="BD48">
        <v>0</v>
      </c>
      <c r="BE48">
        <v>0</v>
      </c>
      <c r="BF48">
        <v>0</v>
      </c>
      <c r="BG48">
        <v>0</v>
      </c>
      <c r="BH48">
        <v>0</v>
      </c>
      <c r="BI48">
        <v>0</v>
      </c>
      <c r="BJ48">
        <v>0</v>
      </c>
      <c r="BK48">
        <v>0</v>
      </c>
      <c r="BL48">
        <v>0</v>
      </c>
      <c r="BM48">
        <v>0</v>
      </c>
      <c r="BN48">
        <v>0</v>
      </c>
      <c r="BO48">
        <v>0</v>
      </c>
      <c r="BP48">
        <v>0</v>
      </c>
      <c r="BQ48">
        <v>0</v>
      </c>
      <c r="BR48">
        <v>0</v>
      </c>
      <c r="BS48">
        <v>0</v>
      </c>
      <c r="BT48">
        <v>0</v>
      </c>
      <c r="BU48">
        <v>0</v>
      </c>
      <c r="BV48">
        <v>0</v>
      </c>
      <c r="BW48">
        <v>0</v>
      </c>
      <c r="CV48">
        <v>0</v>
      </c>
      <c r="CW48">
        <f>ROUND(Y48*Source!I31*DO48,7)</f>
        <v>0</v>
      </c>
      <c r="CX48">
        <f>ROUND(Y48*Source!I31,7)</f>
        <v>0.37131599999999998</v>
      </c>
      <c r="CY48">
        <f>AB48</f>
        <v>1933.56</v>
      </c>
      <c r="CZ48">
        <f>AF48</f>
        <v>123</v>
      </c>
      <c r="DA48">
        <f>AJ48</f>
        <v>15.72</v>
      </c>
      <c r="DB48">
        <f t="shared" si="22"/>
        <v>81.180000000000007</v>
      </c>
      <c r="DC48">
        <f t="shared" si="23"/>
        <v>8.91</v>
      </c>
      <c r="DD48" t="s">
        <v>6</v>
      </c>
      <c r="DE48" t="s">
        <v>6</v>
      </c>
      <c r="DF48">
        <f>ROUND(ROUND(AE48,2)*CX48,2)</f>
        <v>0</v>
      </c>
      <c r="DG48">
        <f>ROUND(ROUND(AF48*AJ48,2)*CX48,2)</f>
        <v>717.96</v>
      </c>
      <c r="DH48">
        <f>ROUND(ROUND(AG48*AK48,2)*CX48,2)</f>
        <v>224.82</v>
      </c>
      <c r="DI48">
        <f t="shared" si="27"/>
        <v>0</v>
      </c>
      <c r="DJ48">
        <f>DG48</f>
        <v>717.96</v>
      </c>
      <c r="DK48">
        <v>0</v>
      </c>
      <c r="DL48" t="s">
        <v>6</v>
      </c>
      <c r="DM48">
        <v>0</v>
      </c>
      <c r="DN48" t="s">
        <v>6</v>
      </c>
      <c r="DO48">
        <v>0</v>
      </c>
    </row>
    <row r="49" spans="1:119" x14ac:dyDescent="0.2">
      <c r="A49">
        <f>ROW(Source!A31)</f>
        <v>31</v>
      </c>
      <c r="B49">
        <v>92794927</v>
      </c>
      <c r="C49">
        <v>92795089</v>
      </c>
      <c r="D49">
        <v>49672573</v>
      </c>
      <c r="E49">
        <v>1</v>
      </c>
      <c r="F49">
        <v>1</v>
      </c>
      <c r="G49">
        <v>1</v>
      </c>
      <c r="H49">
        <v>2</v>
      </c>
      <c r="I49" t="s">
        <v>212</v>
      </c>
      <c r="J49" t="s">
        <v>213</v>
      </c>
      <c r="K49" t="s">
        <v>214</v>
      </c>
      <c r="L49">
        <v>1367</v>
      </c>
      <c r="N49">
        <v>1011</v>
      </c>
      <c r="O49" t="s">
        <v>208</v>
      </c>
      <c r="P49" t="s">
        <v>208</v>
      </c>
      <c r="Q49">
        <v>1</v>
      </c>
      <c r="W49">
        <v>0</v>
      </c>
      <c r="X49">
        <v>-430484415</v>
      </c>
      <c r="Y49">
        <f t="shared" si="21"/>
        <v>33.65</v>
      </c>
      <c r="AA49">
        <v>0</v>
      </c>
      <c r="AB49">
        <v>1814.09</v>
      </c>
      <c r="AC49">
        <v>605.48</v>
      </c>
      <c r="AD49">
        <v>0</v>
      </c>
      <c r="AE49">
        <v>0</v>
      </c>
      <c r="AF49">
        <v>115.4</v>
      </c>
      <c r="AG49">
        <v>13.5</v>
      </c>
      <c r="AH49">
        <v>0</v>
      </c>
      <c r="AI49">
        <v>1</v>
      </c>
      <c r="AJ49">
        <v>15.72</v>
      </c>
      <c r="AK49">
        <v>44.85</v>
      </c>
      <c r="AL49">
        <v>1</v>
      </c>
      <c r="AM49">
        <v>4</v>
      </c>
      <c r="AN49">
        <v>0</v>
      </c>
      <c r="AO49">
        <v>1</v>
      </c>
      <c r="AP49">
        <v>1</v>
      </c>
      <c r="AQ49">
        <v>0</v>
      </c>
      <c r="AR49">
        <v>0</v>
      </c>
      <c r="AS49" t="s">
        <v>6</v>
      </c>
      <c r="AT49">
        <v>33.65</v>
      </c>
      <c r="AU49" t="s">
        <v>6</v>
      </c>
      <c r="AV49">
        <v>0</v>
      </c>
      <c r="AW49">
        <v>2</v>
      </c>
      <c r="AX49">
        <v>92795100</v>
      </c>
      <c r="AY49">
        <v>1</v>
      </c>
      <c r="AZ49">
        <v>0</v>
      </c>
      <c r="BA49">
        <v>50</v>
      </c>
      <c r="BB49">
        <v>0</v>
      </c>
      <c r="BC49">
        <v>0</v>
      </c>
      <c r="BD49">
        <v>0</v>
      </c>
      <c r="BE49">
        <v>0</v>
      </c>
      <c r="BF49">
        <v>0</v>
      </c>
      <c r="BG49">
        <v>0</v>
      </c>
      <c r="BH49">
        <v>0</v>
      </c>
      <c r="BI49">
        <v>0</v>
      </c>
      <c r="BJ49">
        <v>0</v>
      </c>
      <c r="BK49">
        <v>0</v>
      </c>
      <c r="BL49">
        <v>0</v>
      </c>
      <c r="BM49">
        <v>0</v>
      </c>
      <c r="BN49">
        <v>0</v>
      </c>
      <c r="BO49">
        <v>0</v>
      </c>
      <c r="BP49">
        <v>0</v>
      </c>
      <c r="BQ49">
        <v>0</v>
      </c>
      <c r="BR49">
        <v>0</v>
      </c>
      <c r="BS49">
        <v>0</v>
      </c>
      <c r="BT49">
        <v>0</v>
      </c>
      <c r="BU49">
        <v>0</v>
      </c>
      <c r="BV49">
        <v>0</v>
      </c>
      <c r="BW49">
        <v>0</v>
      </c>
      <c r="CV49">
        <v>0</v>
      </c>
      <c r="CW49">
        <f>ROUND(Y49*Source!I31*DO49,7)</f>
        <v>0</v>
      </c>
      <c r="CX49">
        <f>ROUND(Y49*Source!I31,7)</f>
        <v>18.93149</v>
      </c>
      <c r="CY49">
        <f>AB49</f>
        <v>1814.09</v>
      </c>
      <c r="CZ49">
        <f>AF49</f>
        <v>115.4</v>
      </c>
      <c r="DA49">
        <f>AJ49</f>
        <v>15.72</v>
      </c>
      <c r="DB49">
        <f t="shared" si="22"/>
        <v>3883.21</v>
      </c>
      <c r="DC49">
        <f t="shared" si="23"/>
        <v>454.28</v>
      </c>
      <c r="DD49" t="s">
        <v>6</v>
      </c>
      <c r="DE49" t="s">
        <v>6</v>
      </c>
      <c r="DF49">
        <f>ROUND(ROUND(AE49,2)*CX49,2)</f>
        <v>0</v>
      </c>
      <c r="DG49">
        <f>ROUND(ROUND(AF49*AJ49,2)*CX49,2)</f>
        <v>34343.43</v>
      </c>
      <c r="DH49">
        <f>ROUND(ROUND(AG49*AK49,2)*CX49,2)</f>
        <v>11462.64</v>
      </c>
      <c r="DI49">
        <f t="shared" si="27"/>
        <v>0</v>
      </c>
      <c r="DJ49">
        <f>DG49</f>
        <v>34343.43</v>
      </c>
      <c r="DK49">
        <v>0</v>
      </c>
      <c r="DL49" t="s">
        <v>6</v>
      </c>
      <c r="DM49">
        <v>0</v>
      </c>
      <c r="DN49" t="s">
        <v>6</v>
      </c>
      <c r="DO49">
        <v>0</v>
      </c>
    </row>
    <row r="50" spans="1:119" x14ac:dyDescent="0.2">
      <c r="A50">
        <f>ROW(Source!A31)</f>
        <v>31</v>
      </c>
      <c r="B50">
        <v>92794927</v>
      </c>
      <c r="C50">
        <v>92795089</v>
      </c>
      <c r="D50">
        <v>49672727</v>
      </c>
      <c r="E50">
        <v>1</v>
      </c>
      <c r="F50">
        <v>1</v>
      </c>
      <c r="G50">
        <v>1</v>
      </c>
      <c r="H50">
        <v>2</v>
      </c>
      <c r="I50" t="s">
        <v>300</v>
      </c>
      <c r="J50" t="s">
        <v>301</v>
      </c>
      <c r="K50" t="s">
        <v>302</v>
      </c>
      <c r="L50">
        <v>1367</v>
      </c>
      <c r="N50">
        <v>1011</v>
      </c>
      <c r="O50" t="s">
        <v>208</v>
      </c>
      <c r="P50" t="s">
        <v>208</v>
      </c>
      <c r="Q50">
        <v>1</v>
      </c>
      <c r="W50">
        <v>0</v>
      </c>
      <c r="X50">
        <v>-896236776</v>
      </c>
      <c r="Y50">
        <f t="shared" si="21"/>
        <v>0.08</v>
      </c>
      <c r="AA50">
        <v>0</v>
      </c>
      <c r="AB50">
        <v>1414.64</v>
      </c>
      <c r="AC50">
        <v>451.19</v>
      </c>
      <c r="AD50">
        <v>0</v>
      </c>
      <c r="AE50">
        <v>0</v>
      </c>
      <c r="AF50">
        <v>89.99</v>
      </c>
      <c r="AG50">
        <v>10.06</v>
      </c>
      <c r="AH50">
        <v>0</v>
      </c>
      <c r="AI50">
        <v>1</v>
      </c>
      <c r="AJ50">
        <v>15.72</v>
      </c>
      <c r="AK50">
        <v>44.85</v>
      </c>
      <c r="AL50">
        <v>1</v>
      </c>
      <c r="AM50">
        <v>4</v>
      </c>
      <c r="AN50">
        <v>0</v>
      </c>
      <c r="AO50">
        <v>1</v>
      </c>
      <c r="AP50">
        <v>1</v>
      </c>
      <c r="AQ50">
        <v>0</v>
      </c>
      <c r="AR50">
        <v>0</v>
      </c>
      <c r="AS50" t="s">
        <v>6</v>
      </c>
      <c r="AT50">
        <v>0.08</v>
      </c>
      <c r="AU50" t="s">
        <v>6</v>
      </c>
      <c r="AV50">
        <v>0</v>
      </c>
      <c r="AW50">
        <v>2</v>
      </c>
      <c r="AX50">
        <v>92795101</v>
      </c>
      <c r="AY50">
        <v>1</v>
      </c>
      <c r="AZ50">
        <v>0</v>
      </c>
      <c r="BA50">
        <v>51</v>
      </c>
      <c r="BB50">
        <v>0</v>
      </c>
      <c r="BC50">
        <v>0</v>
      </c>
      <c r="BD50">
        <v>0</v>
      </c>
      <c r="BE50">
        <v>0</v>
      </c>
      <c r="BF50">
        <v>0</v>
      </c>
      <c r="BG50">
        <v>0</v>
      </c>
      <c r="BH50">
        <v>0</v>
      </c>
      <c r="BI50">
        <v>0</v>
      </c>
      <c r="BJ50">
        <v>0</v>
      </c>
      <c r="BK50">
        <v>0</v>
      </c>
      <c r="BL50">
        <v>0</v>
      </c>
      <c r="BM50">
        <v>0</v>
      </c>
      <c r="BN50">
        <v>0</v>
      </c>
      <c r="BO50">
        <v>0</v>
      </c>
      <c r="BP50">
        <v>0</v>
      </c>
      <c r="BQ50">
        <v>0</v>
      </c>
      <c r="BR50">
        <v>0</v>
      </c>
      <c r="BS50">
        <v>0</v>
      </c>
      <c r="BT50">
        <v>0</v>
      </c>
      <c r="BU50">
        <v>0</v>
      </c>
      <c r="BV50">
        <v>0</v>
      </c>
      <c r="BW50">
        <v>0</v>
      </c>
      <c r="CV50">
        <v>0</v>
      </c>
      <c r="CW50">
        <f>ROUND(Y50*Source!I31*DO50,7)</f>
        <v>0</v>
      </c>
      <c r="CX50">
        <f>ROUND(Y50*Source!I31,7)</f>
        <v>4.5007999999999999E-2</v>
      </c>
      <c r="CY50">
        <f>AB50</f>
        <v>1414.64</v>
      </c>
      <c r="CZ50">
        <f>AF50</f>
        <v>89.99</v>
      </c>
      <c r="DA50">
        <f>AJ50</f>
        <v>15.72</v>
      </c>
      <c r="DB50">
        <f t="shared" si="22"/>
        <v>7.2</v>
      </c>
      <c r="DC50">
        <f t="shared" si="23"/>
        <v>0.8</v>
      </c>
      <c r="DD50" t="s">
        <v>6</v>
      </c>
      <c r="DE50" t="s">
        <v>6</v>
      </c>
      <c r="DF50">
        <f>ROUND(ROUND(AE50,2)*CX50,2)</f>
        <v>0</v>
      </c>
      <c r="DG50">
        <f>ROUND(ROUND(AF50*AJ50,2)*CX50,2)</f>
        <v>63.67</v>
      </c>
      <c r="DH50">
        <f>ROUND(ROUND(AG50*AK50,2)*CX50,2)</f>
        <v>20.309999999999999</v>
      </c>
      <c r="DI50">
        <f t="shared" si="27"/>
        <v>0</v>
      </c>
      <c r="DJ50">
        <f>DG50</f>
        <v>63.67</v>
      </c>
      <c r="DK50">
        <v>0</v>
      </c>
      <c r="DL50" t="s">
        <v>6</v>
      </c>
      <c r="DM50">
        <v>0</v>
      </c>
      <c r="DN50" t="s">
        <v>6</v>
      </c>
      <c r="DO50">
        <v>0</v>
      </c>
    </row>
    <row r="51" spans="1:119" x14ac:dyDescent="0.2">
      <c r="A51">
        <f>ROW(Source!A31)</f>
        <v>31</v>
      </c>
      <c r="B51">
        <v>92794927</v>
      </c>
      <c r="C51">
        <v>92795089</v>
      </c>
      <c r="D51">
        <v>49527507</v>
      </c>
      <c r="E51">
        <v>1</v>
      </c>
      <c r="F51">
        <v>1</v>
      </c>
      <c r="G51">
        <v>1</v>
      </c>
      <c r="H51">
        <v>3</v>
      </c>
      <c r="I51" t="s">
        <v>246</v>
      </c>
      <c r="J51" t="s">
        <v>247</v>
      </c>
      <c r="K51" t="s">
        <v>248</v>
      </c>
      <c r="L51">
        <v>1339</v>
      </c>
      <c r="N51">
        <v>1007</v>
      </c>
      <c r="O51" t="s">
        <v>245</v>
      </c>
      <c r="P51" t="s">
        <v>245</v>
      </c>
      <c r="Q51">
        <v>1</v>
      </c>
      <c r="W51">
        <v>0</v>
      </c>
      <c r="X51">
        <v>458429195</v>
      </c>
      <c r="Y51">
        <f t="shared" si="21"/>
        <v>1.18</v>
      </c>
      <c r="AA51">
        <v>595.1</v>
      </c>
      <c r="AB51">
        <v>0</v>
      </c>
      <c r="AC51">
        <v>0</v>
      </c>
      <c r="AD51">
        <v>0</v>
      </c>
      <c r="AE51">
        <v>59.99</v>
      </c>
      <c r="AF51">
        <v>0</v>
      </c>
      <c r="AG51">
        <v>0</v>
      </c>
      <c r="AH51">
        <v>0</v>
      </c>
      <c r="AI51">
        <v>9.92</v>
      </c>
      <c r="AJ51">
        <v>1</v>
      </c>
      <c r="AK51">
        <v>1</v>
      </c>
      <c r="AL51">
        <v>1</v>
      </c>
      <c r="AM51">
        <v>4</v>
      </c>
      <c r="AN51">
        <v>0</v>
      </c>
      <c r="AO51">
        <v>1</v>
      </c>
      <c r="AP51">
        <v>1</v>
      </c>
      <c r="AQ51">
        <v>0</v>
      </c>
      <c r="AR51">
        <v>0</v>
      </c>
      <c r="AS51" t="s">
        <v>6</v>
      </c>
      <c r="AT51">
        <v>1.18</v>
      </c>
      <c r="AU51" t="s">
        <v>6</v>
      </c>
      <c r="AV51">
        <v>0</v>
      </c>
      <c r="AW51">
        <v>2</v>
      </c>
      <c r="AX51">
        <v>92795102</v>
      </c>
      <c r="AY51">
        <v>1</v>
      </c>
      <c r="AZ51">
        <v>0</v>
      </c>
      <c r="BA51">
        <v>52</v>
      </c>
      <c r="BB51">
        <v>0</v>
      </c>
      <c r="BC51">
        <v>0</v>
      </c>
      <c r="BD51">
        <v>0</v>
      </c>
      <c r="BE51">
        <v>0</v>
      </c>
      <c r="BF51">
        <v>0</v>
      </c>
      <c r="BG51">
        <v>0</v>
      </c>
      <c r="BH51">
        <v>0</v>
      </c>
      <c r="BI51">
        <v>0</v>
      </c>
      <c r="BJ51">
        <v>0</v>
      </c>
      <c r="BK51">
        <v>0</v>
      </c>
      <c r="BL51">
        <v>0</v>
      </c>
      <c r="BM51">
        <v>0</v>
      </c>
      <c r="BN51">
        <v>0</v>
      </c>
      <c r="BO51">
        <v>0</v>
      </c>
      <c r="BP51">
        <v>0</v>
      </c>
      <c r="BQ51">
        <v>0</v>
      </c>
      <c r="BR51">
        <v>0</v>
      </c>
      <c r="BS51">
        <v>0</v>
      </c>
      <c r="BT51">
        <v>0</v>
      </c>
      <c r="BU51">
        <v>0</v>
      </c>
      <c r="BV51">
        <v>0</v>
      </c>
      <c r="BW51">
        <v>0</v>
      </c>
      <c r="CV51">
        <v>0</v>
      </c>
      <c r="CW51">
        <v>0</v>
      </c>
      <c r="CX51">
        <f>ROUND(Y51*Source!I31,7)</f>
        <v>0.66386800000000001</v>
      </c>
      <c r="CY51">
        <f>AA51</f>
        <v>595.1</v>
      </c>
      <c r="CZ51">
        <f>AE51</f>
        <v>59.99</v>
      </c>
      <c r="DA51">
        <f>AI51</f>
        <v>9.92</v>
      </c>
      <c r="DB51">
        <f t="shared" si="22"/>
        <v>70.790000000000006</v>
      </c>
      <c r="DC51">
        <f t="shared" si="23"/>
        <v>0</v>
      </c>
      <c r="DD51" t="s">
        <v>6</v>
      </c>
      <c r="DE51" t="s">
        <v>6</v>
      </c>
      <c r="DF51">
        <f>ROUND(ROUND(AE51*AI51,2)*CX51,2)</f>
        <v>395.07</v>
      </c>
      <c r="DG51">
        <f>ROUND(ROUND(AF51,2)*CX51,2)</f>
        <v>0</v>
      </c>
      <c r="DH51">
        <f>ROUND(ROUND(AG51,2)*CX51,2)</f>
        <v>0</v>
      </c>
      <c r="DI51">
        <f t="shared" si="27"/>
        <v>0</v>
      </c>
      <c r="DJ51">
        <f>DF51</f>
        <v>395.07</v>
      </c>
      <c r="DK51">
        <v>0</v>
      </c>
      <c r="DL51" t="s">
        <v>6</v>
      </c>
      <c r="DM51">
        <v>0</v>
      </c>
      <c r="DN51" t="s">
        <v>6</v>
      </c>
      <c r="DO51">
        <v>0</v>
      </c>
    </row>
    <row r="52" spans="1:119" x14ac:dyDescent="0.2">
      <c r="A52">
        <f>ROW(Source!A31)</f>
        <v>31</v>
      </c>
      <c r="B52">
        <v>92794927</v>
      </c>
      <c r="C52">
        <v>92795089</v>
      </c>
      <c r="D52">
        <v>0</v>
      </c>
      <c r="E52">
        <v>0</v>
      </c>
      <c r="F52">
        <v>1</v>
      </c>
      <c r="G52">
        <v>1</v>
      </c>
      <c r="H52">
        <v>3</v>
      </c>
      <c r="I52" t="s">
        <v>70</v>
      </c>
      <c r="J52" t="s">
        <v>6</v>
      </c>
      <c r="K52" t="s">
        <v>71</v>
      </c>
      <c r="L52">
        <v>1371</v>
      </c>
      <c r="N52">
        <v>1013</v>
      </c>
      <c r="O52" t="s">
        <v>22</v>
      </c>
      <c r="P52" t="s">
        <v>22</v>
      </c>
      <c r="Q52">
        <v>1</v>
      </c>
      <c r="W52">
        <v>0</v>
      </c>
      <c r="X52">
        <v>-2078613228</v>
      </c>
      <c r="Y52">
        <f t="shared" si="21"/>
        <v>103.0927835</v>
      </c>
      <c r="AA52">
        <v>1898.29</v>
      </c>
      <c r="AB52">
        <v>0</v>
      </c>
      <c r="AC52">
        <v>0</v>
      </c>
      <c r="AD52">
        <v>0</v>
      </c>
      <c r="AE52">
        <v>1996.28</v>
      </c>
      <c r="AF52">
        <v>0</v>
      </c>
      <c r="AG52">
        <v>0</v>
      </c>
      <c r="AH52">
        <v>0</v>
      </c>
      <c r="AI52">
        <v>9.92</v>
      </c>
      <c r="AJ52">
        <v>1</v>
      </c>
      <c r="AK52">
        <v>1</v>
      </c>
      <c r="AL52">
        <v>1</v>
      </c>
      <c r="AM52">
        <v>0</v>
      </c>
      <c r="AN52">
        <v>0</v>
      </c>
      <c r="AO52">
        <v>0</v>
      </c>
      <c r="AP52">
        <v>1</v>
      </c>
      <c r="AQ52">
        <v>0</v>
      </c>
      <c r="AR52">
        <v>0</v>
      </c>
      <c r="AS52" t="s">
        <v>6</v>
      </c>
      <c r="AT52">
        <v>103.0927835</v>
      </c>
      <c r="AU52" t="s">
        <v>6</v>
      </c>
      <c r="AV52">
        <v>0</v>
      </c>
      <c r="AW52">
        <v>1</v>
      </c>
      <c r="AX52">
        <v>-1</v>
      </c>
      <c r="AY52">
        <v>0</v>
      </c>
      <c r="AZ52">
        <v>0</v>
      </c>
      <c r="BA52" t="s">
        <v>6</v>
      </c>
      <c r="BB52">
        <v>0</v>
      </c>
      <c r="BC52">
        <v>0</v>
      </c>
      <c r="BD52">
        <v>0</v>
      </c>
      <c r="BE52">
        <v>0</v>
      </c>
      <c r="BF52">
        <v>0</v>
      </c>
      <c r="BG52">
        <v>0</v>
      </c>
      <c r="BH52">
        <v>0</v>
      </c>
      <c r="BI52">
        <v>0</v>
      </c>
      <c r="BJ52">
        <v>0</v>
      </c>
      <c r="BK52">
        <v>0</v>
      </c>
      <c r="BL52">
        <v>0</v>
      </c>
      <c r="BM52">
        <v>0</v>
      </c>
      <c r="BN52">
        <v>0</v>
      </c>
      <c r="BO52">
        <v>0</v>
      </c>
      <c r="BP52">
        <v>0</v>
      </c>
      <c r="BQ52">
        <v>0</v>
      </c>
      <c r="BR52">
        <v>0</v>
      </c>
      <c r="BS52">
        <v>0</v>
      </c>
      <c r="BT52">
        <v>0</v>
      </c>
      <c r="BU52">
        <v>0</v>
      </c>
      <c r="BV52">
        <v>0</v>
      </c>
      <c r="BW52">
        <v>0</v>
      </c>
      <c r="CV52">
        <v>0</v>
      </c>
      <c r="CW52">
        <v>0</v>
      </c>
      <c r="CX52">
        <f>ROUND(Y52*Source!I31,7)</f>
        <v>58</v>
      </c>
      <c r="CY52">
        <f>AA52</f>
        <v>1898.29</v>
      </c>
      <c r="CZ52">
        <f>AE52</f>
        <v>1996.28</v>
      </c>
      <c r="DA52">
        <f>AI52</f>
        <v>9.92</v>
      </c>
      <c r="DB52">
        <f t="shared" si="22"/>
        <v>205802.06</v>
      </c>
      <c r="DC52">
        <f t="shared" si="23"/>
        <v>0</v>
      </c>
      <c r="DD52" t="s">
        <v>6</v>
      </c>
      <c r="DE52" t="s">
        <v>6</v>
      </c>
      <c r="DF52">
        <f>ROUND(ROUND(AE52*AI52,2)*CX52,2)</f>
        <v>1148579.8</v>
      </c>
      <c r="DG52">
        <f>ROUND(ROUND(AF52,2)*CX52,2)</f>
        <v>0</v>
      </c>
      <c r="DH52">
        <f>ROUND(ROUND(AG52,2)*CX52,2)</f>
        <v>0</v>
      </c>
      <c r="DI52">
        <f t="shared" si="27"/>
        <v>0</v>
      </c>
      <c r="DJ52">
        <f>DF52</f>
        <v>1148579.8</v>
      </c>
      <c r="DK52">
        <v>0</v>
      </c>
      <c r="DL52" t="s">
        <v>6</v>
      </c>
      <c r="DM52">
        <v>0</v>
      </c>
      <c r="DN52" t="s">
        <v>6</v>
      </c>
      <c r="DO52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53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44" x14ac:dyDescent="0.2">
      <c r="A1">
        <f>ROW(Source!A24)</f>
        <v>24</v>
      </c>
      <c r="B1">
        <v>92795013</v>
      </c>
      <c r="C1">
        <v>92794991</v>
      </c>
      <c r="D1">
        <v>49510711</v>
      </c>
      <c r="E1">
        <v>70</v>
      </c>
      <c r="F1">
        <v>1</v>
      </c>
      <c r="G1">
        <v>1</v>
      </c>
      <c r="H1">
        <v>1</v>
      </c>
      <c r="I1" t="s">
        <v>200</v>
      </c>
      <c r="J1" t="s">
        <v>6</v>
      </c>
      <c r="K1" t="s">
        <v>201</v>
      </c>
      <c r="L1">
        <v>1191</v>
      </c>
      <c r="N1">
        <v>1013</v>
      </c>
      <c r="O1" t="s">
        <v>202</v>
      </c>
      <c r="P1" t="s">
        <v>202</v>
      </c>
      <c r="Q1">
        <v>1</v>
      </c>
      <c r="X1">
        <v>16.36</v>
      </c>
      <c r="Y1">
        <v>0</v>
      </c>
      <c r="Z1">
        <v>0</v>
      </c>
      <c r="AA1">
        <v>0</v>
      </c>
      <c r="AB1">
        <v>8.4600000000000009</v>
      </c>
      <c r="AC1">
        <v>0</v>
      </c>
      <c r="AD1">
        <v>1</v>
      </c>
      <c r="AE1">
        <v>1</v>
      </c>
      <c r="AF1" t="s">
        <v>6</v>
      </c>
      <c r="AG1">
        <v>16.36</v>
      </c>
      <c r="AH1">
        <v>2</v>
      </c>
      <c r="AI1">
        <v>92794992</v>
      </c>
      <c r="AJ1">
        <v>1</v>
      </c>
      <c r="AK1">
        <v>0</v>
      </c>
      <c r="AL1">
        <v>0</v>
      </c>
      <c r="AM1">
        <v>0</v>
      </c>
      <c r="AN1">
        <v>0</v>
      </c>
      <c r="AO1">
        <v>0</v>
      </c>
      <c r="AP1">
        <v>0</v>
      </c>
      <c r="AQ1">
        <v>0</v>
      </c>
      <c r="AR1">
        <v>0</v>
      </c>
    </row>
    <row r="2" spans="1:44" x14ac:dyDescent="0.2">
      <c r="A2">
        <f>ROW(Source!A24)</f>
        <v>24</v>
      </c>
      <c r="B2">
        <v>92795014</v>
      </c>
      <c r="C2">
        <v>92794991</v>
      </c>
      <c r="D2">
        <v>49510905</v>
      </c>
      <c r="E2">
        <v>70</v>
      </c>
      <c r="F2">
        <v>1</v>
      </c>
      <c r="G2">
        <v>1</v>
      </c>
      <c r="H2">
        <v>1</v>
      </c>
      <c r="I2" t="s">
        <v>203</v>
      </c>
      <c r="J2" t="s">
        <v>6</v>
      </c>
      <c r="K2" t="s">
        <v>204</v>
      </c>
      <c r="L2">
        <v>1191</v>
      </c>
      <c r="N2">
        <v>1013</v>
      </c>
      <c r="O2" t="s">
        <v>202</v>
      </c>
      <c r="P2" t="s">
        <v>202</v>
      </c>
      <c r="Q2">
        <v>1</v>
      </c>
      <c r="X2">
        <v>11.67</v>
      </c>
      <c r="Y2">
        <v>0</v>
      </c>
      <c r="Z2">
        <v>0</v>
      </c>
      <c r="AA2">
        <v>0</v>
      </c>
      <c r="AB2">
        <v>0</v>
      </c>
      <c r="AC2">
        <v>0</v>
      </c>
      <c r="AD2">
        <v>1</v>
      </c>
      <c r="AE2">
        <v>2</v>
      </c>
      <c r="AF2" t="s">
        <v>6</v>
      </c>
      <c r="AG2">
        <v>11.67</v>
      </c>
      <c r="AH2">
        <v>2</v>
      </c>
      <c r="AI2">
        <v>92794993</v>
      </c>
      <c r="AJ2">
        <v>2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</row>
    <row r="3" spans="1:44" x14ac:dyDescent="0.2">
      <c r="A3">
        <f>ROW(Source!A24)</f>
        <v>24</v>
      </c>
      <c r="B3">
        <v>92795015</v>
      </c>
      <c r="C3">
        <v>92794991</v>
      </c>
      <c r="D3">
        <v>49672021</v>
      </c>
      <c r="E3">
        <v>1</v>
      </c>
      <c r="F3">
        <v>1</v>
      </c>
      <c r="G3">
        <v>1</v>
      </c>
      <c r="H3">
        <v>2</v>
      </c>
      <c r="I3" t="s">
        <v>205</v>
      </c>
      <c r="J3" t="s">
        <v>206</v>
      </c>
      <c r="K3" t="s">
        <v>207</v>
      </c>
      <c r="L3">
        <v>1367</v>
      </c>
      <c r="N3">
        <v>1011</v>
      </c>
      <c r="O3" t="s">
        <v>208</v>
      </c>
      <c r="P3" t="s">
        <v>208</v>
      </c>
      <c r="Q3">
        <v>1</v>
      </c>
      <c r="X3">
        <v>4.3499999999999996</v>
      </c>
      <c r="Y3">
        <v>0</v>
      </c>
      <c r="Z3">
        <v>59.47</v>
      </c>
      <c r="AA3">
        <v>11.6</v>
      </c>
      <c r="AB3">
        <v>0</v>
      </c>
      <c r="AC3">
        <v>0</v>
      </c>
      <c r="AD3">
        <v>1</v>
      </c>
      <c r="AE3">
        <v>0</v>
      </c>
      <c r="AF3" t="s">
        <v>6</v>
      </c>
      <c r="AG3">
        <v>4.3499999999999996</v>
      </c>
      <c r="AH3">
        <v>2</v>
      </c>
      <c r="AI3">
        <v>92794994</v>
      </c>
      <c r="AJ3">
        <v>3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</row>
    <row r="4" spans="1:44" x14ac:dyDescent="0.2">
      <c r="A4">
        <f>ROW(Source!A24)</f>
        <v>24</v>
      </c>
      <c r="B4">
        <v>92795016</v>
      </c>
      <c r="C4">
        <v>92794991</v>
      </c>
      <c r="D4">
        <v>49672093</v>
      </c>
      <c r="E4">
        <v>1</v>
      </c>
      <c r="F4">
        <v>1</v>
      </c>
      <c r="G4">
        <v>1</v>
      </c>
      <c r="H4">
        <v>2</v>
      </c>
      <c r="I4" t="s">
        <v>209</v>
      </c>
      <c r="J4" t="s">
        <v>210</v>
      </c>
      <c r="K4" t="s">
        <v>211</v>
      </c>
      <c r="L4">
        <v>1367</v>
      </c>
      <c r="N4">
        <v>1011</v>
      </c>
      <c r="O4" t="s">
        <v>208</v>
      </c>
      <c r="P4" t="s">
        <v>208</v>
      </c>
      <c r="Q4">
        <v>1</v>
      </c>
      <c r="X4">
        <v>0.76</v>
      </c>
      <c r="Y4">
        <v>0</v>
      </c>
      <c r="Z4">
        <v>70.010000000000005</v>
      </c>
      <c r="AA4">
        <v>11.6</v>
      </c>
      <c r="AB4">
        <v>0</v>
      </c>
      <c r="AC4">
        <v>0</v>
      </c>
      <c r="AD4">
        <v>1</v>
      </c>
      <c r="AE4">
        <v>0</v>
      </c>
      <c r="AF4" t="s">
        <v>6</v>
      </c>
      <c r="AG4">
        <v>0.76</v>
      </c>
      <c r="AH4">
        <v>2</v>
      </c>
      <c r="AI4">
        <v>92794995</v>
      </c>
      <c r="AJ4">
        <v>4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</row>
    <row r="5" spans="1:44" x14ac:dyDescent="0.2">
      <c r="A5">
        <f>ROW(Source!A24)</f>
        <v>24</v>
      </c>
      <c r="B5">
        <v>92795017</v>
      </c>
      <c r="C5">
        <v>92794991</v>
      </c>
      <c r="D5">
        <v>49672573</v>
      </c>
      <c r="E5">
        <v>1</v>
      </c>
      <c r="F5">
        <v>1</v>
      </c>
      <c r="G5">
        <v>1</v>
      </c>
      <c r="H5">
        <v>2</v>
      </c>
      <c r="I5" t="s">
        <v>212</v>
      </c>
      <c r="J5" t="s">
        <v>213</v>
      </c>
      <c r="K5" t="s">
        <v>214</v>
      </c>
      <c r="L5">
        <v>1367</v>
      </c>
      <c r="N5">
        <v>1011</v>
      </c>
      <c r="O5" t="s">
        <v>208</v>
      </c>
      <c r="P5" t="s">
        <v>208</v>
      </c>
      <c r="Q5">
        <v>1</v>
      </c>
      <c r="X5">
        <v>0.22</v>
      </c>
      <c r="Y5">
        <v>0</v>
      </c>
      <c r="Z5">
        <v>115.4</v>
      </c>
      <c r="AA5">
        <v>13.5</v>
      </c>
      <c r="AB5">
        <v>0</v>
      </c>
      <c r="AC5">
        <v>0</v>
      </c>
      <c r="AD5">
        <v>1</v>
      </c>
      <c r="AE5">
        <v>0</v>
      </c>
      <c r="AF5" t="s">
        <v>6</v>
      </c>
      <c r="AG5">
        <v>0.22</v>
      </c>
      <c r="AH5">
        <v>2</v>
      </c>
      <c r="AI5">
        <v>92794996</v>
      </c>
      <c r="AJ5">
        <v>5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</row>
    <row r="6" spans="1:44" x14ac:dyDescent="0.2">
      <c r="A6">
        <f>ROW(Source!A24)</f>
        <v>24</v>
      </c>
      <c r="B6">
        <v>92795018</v>
      </c>
      <c r="C6">
        <v>92794991</v>
      </c>
      <c r="D6">
        <v>49672653</v>
      </c>
      <c r="E6">
        <v>1</v>
      </c>
      <c r="F6">
        <v>1</v>
      </c>
      <c r="G6">
        <v>1</v>
      </c>
      <c r="H6">
        <v>2</v>
      </c>
      <c r="I6" t="s">
        <v>215</v>
      </c>
      <c r="J6" t="s">
        <v>216</v>
      </c>
      <c r="K6" t="s">
        <v>217</v>
      </c>
      <c r="L6">
        <v>1367</v>
      </c>
      <c r="N6">
        <v>1011</v>
      </c>
      <c r="O6" t="s">
        <v>208</v>
      </c>
      <c r="P6" t="s">
        <v>208</v>
      </c>
      <c r="Q6">
        <v>1</v>
      </c>
      <c r="X6">
        <v>1.69</v>
      </c>
      <c r="Y6">
        <v>0</v>
      </c>
      <c r="Z6">
        <v>0.48</v>
      </c>
      <c r="AA6">
        <v>0</v>
      </c>
      <c r="AB6">
        <v>0</v>
      </c>
      <c r="AC6">
        <v>0</v>
      </c>
      <c r="AD6">
        <v>1</v>
      </c>
      <c r="AE6">
        <v>0</v>
      </c>
      <c r="AF6" t="s">
        <v>6</v>
      </c>
      <c r="AG6">
        <v>1.69</v>
      </c>
      <c r="AH6">
        <v>2</v>
      </c>
      <c r="AI6">
        <v>92794997</v>
      </c>
      <c r="AJ6">
        <v>6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</row>
    <row r="7" spans="1:44" x14ac:dyDescent="0.2">
      <c r="A7">
        <f>ROW(Source!A24)</f>
        <v>24</v>
      </c>
      <c r="B7">
        <v>92795019</v>
      </c>
      <c r="C7">
        <v>92794991</v>
      </c>
      <c r="D7">
        <v>49672745</v>
      </c>
      <c r="E7">
        <v>1</v>
      </c>
      <c r="F7">
        <v>1</v>
      </c>
      <c r="G7">
        <v>1</v>
      </c>
      <c r="H7">
        <v>2</v>
      </c>
      <c r="I7" t="s">
        <v>218</v>
      </c>
      <c r="J7" t="s">
        <v>219</v>
      </c>
      <c r="K7" t="s">
        <v>220</v>
      </c>
      <c r="L7">
        <v>1367</v>
      </c>
      <c r="N7">
        <v>1011</v>
      </c>
      <c r="O7" t="s">
        <v>208</v>
      </c>
      <c r="P7" t="s">
        <v>208</v>
      </c>
      <c r="Q7">
        <v>1</v>
      </c>
      <c r="X7">
        <v>4.54</v>
      </c>
      <c r="Y7">
        <v>0</v>
      </c>
      <c r="Z7">
        <v>85</v>
      </c>
      <c r="AA7">
        <v>11.6</v>
      </c>
      <c r="AB7">
        <v>0</v>
      </c>
      <c r="AC7">
        <v>0</v>
      </c>
      <c r="AD7">
        <v>1</v>
      </c>
      <c r="AE7">
        <v>0</v>
      </c>
      <c r="AF7" t="s">
        <v>6</v>
      </c>
      <c r="AG7">
        <v>4.54</v>
      </c>
      <c r="AH7">
        <v>2</v>
      </c>
      <c r="AI7">
        <v>92794998</v>
      </c>
      <c r="AJ7">
        <v>7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</row>
    <row r="8" spans="1:44" x14ac:dyDescent="0.2">
      <c r="A8">
        <f>ROW(Source!A24)</f>
        <v>24</v>
      </c>
      <c r="B8">
        <v>92795020</v>
      </c>
      <c r="C8">
        <v>92794991</v>
      </c>
      <c r="D8">
        <v>49672953</v>
      </c>
      <c r="E8">
        <v>1</v>
      </c>
      <c r="F8">
        <v>1</v>
      </c>
      <c r="G8">
        <v>1</v>
      </c>
      <c r="H8">
        <v>2</v>
      </c>
      <c r="I8" t="s">
        <v>221</v>
      </c>
      <c r="J8" t="s">
        <v>222</v>
      </c>
      <c r="K8" t="s">
        <v>223</v>
      </c>
      <c r="L8">
        <v>1367</v>
      </c>
      <c r="N8">
        <v>1011</v>
      </c>
      <c r="O8" t="s">
        <v>208</v>
      </c>
      <c r="P8" t="s">
        <v>208</v>
      </c>
      <c r="Q8">
        <v>1</v>
      </c>
      <c r="X8">
        <v>0.72</v>
      </c>
      <c r="Y8">
        <v>0</v>
      </c>
      <c r="Z8">
        <v>286.56</v>
      </c>
      <c r="AA8">
        <v>13.5</v>
      </c>
      <c r="AB8">
        <v>0</v>
      </c>
      <c r="AC8">
        <v>0</v>
      </c>
      <c r="AD8">
        <v>1</v>
      </c>
      <c r="AE8">
        <v>0</v>
      </c>
      <c r="AF8" t="s">
        <v>6</v>
      </c>
      <c r="AG8">
        <v>0.72</v>
      </c>
      <c r="AH8">
        <v>2</v>
      </c>
      <c r="AI8">
        <v>92794999</v>
      </c>
      <c r="AJ8">
        <v>8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</row>
    <row r="9" spans="1:44" x14ac:dyDescent="0.2">
      <c r="A9">
        <f>ROW(Source!A24)</f>
        <v>24</v>
      </c>
      <c r="B9">
        <v>92795021</v>
      </c>
      <c r="C9">
        <v>92794991</v>
      </c>
      <c r="D9">
        <v>49673175</v>
      </c>
      <c r="E9">
        <v>1</v>
      </c>
      <c r="F9">
        <v>1</v>
      </c>
      <c r="G9">
        <v>1</v>
      </c>
      <c r="H9">
        <v>2</v>
      </c>
      <c r="I9" t="s">
        <v>224</v>
      </c>
      <c r="J9" t="s">
        <v>225</v>
      </c>
      <c r="K9" t="s">
        <v>226</v>
      </c>
      <c r="L9">
        <v>1367</v>
      </c>
      <c r="N9">
        <v>1011</v>
      </c>
      <c r="O9" t="s">
        <v>208</v>
      </c>
      <c r="P9" t="s">
        <v>208</v>
      </c>
      <c r="Q9">
        <v>1</v>
      </c>
      <c r="X9">
        <v>2.5</v>
      </c>
      <c r="Y9">
        <v>0</v>
      </c>
      <c r="Z9">
        <v>1.5</v>
      </c>
      <c r="AA9">
        <v>0</v>
      </c>
      <c r="AB9">
        <v>0</v>
      </c>
      <c r="AC9">
        <v>0</v>
      </c>
      <c r="AD9">
        <v>1</v>
      </c>
      <c r="AE9">
        <v>0</v>
      </c>
      <c r="AF9" t="s">
        <v>6</v>
      </c>
      <c r="AG9">
        <v>2.5</v>
      </c>
      <c r="AH9">
        <v>2</v>
      </c>
      <c r="AI9">
        <v>92795000</v>
      </c>
      <c r="AJ9">
        <v>9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</row>
    <row r="10" spans="1:44" x14ac:dyDescent="0.2">
      <c r="A10">
        <f>ROW(Source!A24)</f>
        <v>24</v>
      </c>
      <c r="B10">
        <v>92795022</v>
      </c>
      <c r="C10">
        <v>92794991</v>
      </c>
      <c r="D10">
        <v>49673450</v>
      </c>
      <c r="E10">
        <v>1</v>
      </c>
      <c r="F10">
        <v>1</v>
      </c>
      <c r="G10">
        <v>1</v>
      </c>
      <c r="H10">
        <v>2</v>
      </c>
      <c r="I10" t="s">
        <v>227</v>
      </c>
      <c r="J10" t="s">
        <v>228</v>
      </c>
      <c r="K10" t="s">
        <v>229</v>
      </c>
      <c r="L10">
        <v>1367</v>
      </c>
      <c r="N10">
        <v>1011</v>
      </c>
      <c r="O10" t="s">
        <v>208</v>
      </c>
      <c r="P10" t="s">
        <v>208</v>
      </c>
      <c r="Q10">
        <v>1</v>
      </c>
      <c r="X10">
        <v>0.23</v>
      </c>
      <c r="Y10">
        <v>0</v>
      </c>
      <c r="Z10">
        <v>110</v>
      </c>
      <c r="AA10">
        <v>11.6</v>
      </c>
      <c r="AB10">
        <v>0</v>
      </c>
      <c r="AC10">
        <v>0</v>
      </c>
      <c r="AD10">
        <v>1</v>
      </c>
      <c r="AE10">
        <v>0</v>
      </c>
      <c r="AF10" t="s">
        <v>6</v>
      </c>
      <c r="AG10">
        <v>0.23</v>
      </c>
      <c r="AH10">
        <v>2</v>
      </c>
      <c r="AI10">
        <v>92795001</v>
      </c>
      <c r="AJ10">
        <v>10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</row>
    <row r="11" spans="1:44" x14ac:dyDescent="0.2">
      <c r="A11">
        <f>ROW(Source!A24)</f>
        <v>24</v>
      </c>
      <c r="B11">
        <v>92795023</v>
      </c>
      <c r="C11">
        <v>92794991</v>
      </c>
      <c r="D11">
        <v>49673504</v>
      </c>
      <c r="E11">
        <v>1</v>
      </c>
      <c r="F11">
        <v>1</v>
      </c>
      <c r="G11">
        <v>1</v>
      </c>
      <c r="H11">
        <v>2</v>
      </c>
      <c r="I11" t="s">
        <v>230</v>
      </c>
      <c r="J11" t="s">
        <v>231</v>
      </c>
      <c r="K11" t="s">
        <v>232</v>
      </c>
      <c r="L11">
        <v>1367</v>
      </c>
      <c r="N11">
        <v>1011</v>
      </c>
      <c r="O11" t="s">
        <v>208</v>
      </c>
      <c r="P11" t="s">
        <v>208</v>
      </c>
      <c r="Q11">
        <v>1</v>
      </c>
      <c r="X11">
        <v>0.03</v>
      </c>
      <c r="Y11">
        <v>0</v>
      </c>
      <c r="Z11">
        <v>85.84</v>
      </c>
      <c r="AA11">
        <v>11.6</v>
      </c>
      <c r="AB11">
        <v>0</v>
      </c>
      <c r="AC11">
        <v>0</v>
      </c>
      <c r="AD11">
        <v>1</v>
      </c>
      <c r="AE11">
        <v>0</v>
      </c>
      <c r="AF11" t="s">
        <v>6</v>
      </c>
      <c r="AG11">
        <v>0.03</v>
      </c>
      <c r="AH11">
        <v>2</v>
      </c>
      <c r="AI11">
        <v>92795002</v>
      </c>
      <c r="AJ11">
        <v>11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</row>
    <row r="12" spans="1:44" x14ac:dyDescent="0.2">
      <c r="A12">
        <f>ROW(Source!A24)</f>
        <v>24</v>
      </c>
      <c r="B12">
        <v>92795024</v>
      </c>
      <c r="C12">
        <v>92794991</v>
      </c>
      <c r="D12">
        <v>49673519</v>
      </c>
      <c r="E12">
        <v>1</v>
      </c>
      <c r="F12">
        <v>1</v>
      </c>
      <c r="G12">
        <v>1</v>
      </c>
      <c r="H12">
        <v>2</v>
      </c>
      <c r="I12" t="s">
        <v>233</v>
      </c>
      <c r="J12" t="s">
        <v>234</v>
      </c>
      <c r="K12" t="s">
        <v>235</v>
      </c>
      <c r="L12">
        <v>1367</v>
      </c>
      <c r="N12">
        <v>1011</v>
      </c>
      <c r="O12" t="s">
        <v>208</v>
      </c>
      <c r="P12" t="s">
        <v>208</v>
      </c>
      <c r="Q12">
        <v>1</v>
      </c>
      <c r="X12">
        <v>0.22</v>
      </c>
      <c r="Y12">
        <v>0</v>
      </c>
      <c r="Z12">
        <v>102.84</v>
      </c>
      <c r="AA12">
        <v>13.5</v>
      </c>
      <c r="AB12">
        <v>0</v>
      </c>
      <c r="AC12">
        <v>0</v>
      </c>
      <c r="AD12">
        <v>1</v>
      </c>
      <c r="AE12">
        <v>0</v>
      </c>
      <c r="AF12" t="s">
        <v>6</v>
      </c>
      <c r="AG12">
        <v>0.22</v>
      </c>
      <c r="AH12">
        <v>2</v>
      </c>
      <c r="AI12">
        <v>92795003</v>
      </c>
      <c r="AJ12">
        <v>12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</row>
    <row r="13" spans="1:44" x14ac:dyDescent="0.2">
      <c r="A13">
        <f>ROW(Source!A24)</f>
        <v>24</v>
      </c>
      <c r="B13">
        <v>92795025</v>
      </c>
      <c r="C13">
        <v>92794991</v>
      </c>
      <c r="D13">
        <v>49673528</v>
      </c>
      <c r="E13">
        <v>1</v>
      </c>
      <c r="F13">
        <v>1</v>
      </c>
      <c r="G13">
        <v>1</v>
      </c>
      <c r="H13">
        <v>2</v>
      </c>
      <c r="I13" t="s">
        <v>236</v>
      </c>
      <c r="J13" t="s">
        <v>237</v>
      </c>
      <c r="K13" t="s">
        <v>238</v>
      </c>
      <c r="L13">
        <v>1367</v>
      </c>
      <c r="N13">
        <v>1011</v>
      </c>
      <c r="O13" t="s">
        <v>208</v>
      </c>
      <c r="P13" t="s">
        <v>208</v>
      </c>
      <c r="Q13">
        <v>1</v>
      </c>
      <c r="X13">
        <v>0.22</v>
      </c>
      <c r="Y13">
        <v>0</v>
      </c>
      <c r="Z13">
        <v>12</v>
      </c>
      <c r="AA13">
        <v>0</v>
      </c>
      <c r="AB13">
        <v>0</v>
      </c>
      <c r="AC13">
        <v>0</v>
      </c>
      <c r="AD13">
        <v>1</v>
      </c>
      <c r="AE13">
        <v>0</v>
      </c>
      <c r="AF13" t="s">
        <v>6</v>
      </c>
      <c r="AG13">
        <v>0.22</v>
      </c>
      <c r="AH13">
        <v>2</v>
      </c>
      <c r="AI13">
        <v>92795004</v>
      </c>
      <c r="AJ13">
        <v>13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</row>
    <row r="14" spans="1:44" x14ac:dyDescent="0.2">
      <c r="A14">
        <f>ROW(Source!A24)</f>
        <v>24</v>
      </c>
      <c r="B14">
        <v>92795026</v>
      </c>
      <c r="C14">
        <v>92794991</v>
      </c>
      <c r="D14">
        <v>49673578</v>
      </c>
      <c r="E14">
        <v>1</v>
      </c>
      <c r="F14">
        <v>1</v>
      </c>
      <c r="G14">
        <v>1</v>
      </c>
      <c r="H14">
        <v>2</v>
      </c>
      <c r="I14" t="s">
        <v>239</v>
      </c>
      <c r="J14" t="s">
        <v>240</v>
      </c>
      <c r="K14" t="s">
        <v>241</v>
      </c>
      <c r="L14">
        <v>1367</v>
      </c>
      <c r="N14">
        <v>1011</v>
      </c>
      <c r="O14" t="s">
        <v>208</v>
      </c>
      <c r="P14" t="s">
        <v>208</v>
      </c>
      <c r="Q14">
        <v>1</v>
      </c>
      <c r="X14">
        <v>0.6</v>
      </c>
      <c r="Y14">
        <v>0</v>
      </c>
      <c r="Z14">
        <v>157.9</v>
      </c>
      <c r="AA14">
        <v>14.4</v>
      </c>
      <c r="AB14">
        <v>0</v>
      </c>
      <c r="AC14">
        <v>0</v>
      </c>
      <c r="AD14">
        <v>1</v>
      </c>
      <c r="AE14">
        <v>0</v>
      </c>
      <c r="AF14" t="s">
        <v>6</v>
      </c>
      <c r="AG14">
        <v>0.6</v>
      </c>
      <c r="AH14">
        <v>2</v>
      </c>
      <c r="AI14">
        <v>92795005</v>
      </c>
      <c r="AJ14">
        <v>14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</row>
    <row r="15" spans="1:44" x14ac:dyDescent="0.2">
      <c r="A15">
        <f>ROW(Source!A24)</f>
        <v>24</v>
      </c>
      <c r="B15">
        <v>92795027</v>
      </c>
      <c r="C15">
        <v>92794991</v>
      </c>
      <c r="D15">
        <v>49523203</v>
      </c>
      <c r="E15">
        <v>1</v>
      </c>
      <c r="F15">
        <v>1</v>
      </c>
      <c r="G15">
        <v>1</v>
      </c>
      <c r="H15">
        <v>3</v>
      </c>
      <c r="I15" t="s">
        <v>242</v>
      </c>
      <c r="J15" t="s">
        <v>243</v>
      </c>
      <c r="K15" t="s">
        <v>244</v>
      </c>
      <c r="L15">
        <v>1339</v>
      </c>
      <c r="N15">
        <v>1007</v>
      </c>
      <c r="O15" t="s">
        <v>245</v>
      </c>
      <c r="P15" t="s">
        <v>245</v>
      </c>
      <c r="Q15">
        <v>1</v>
      </c>
      <c r="X15">
        <v>1.52</v>
      </c>
      <c r="Y15">
        <v>2.44</v>
      </c>
      <c r="Z15">
        <v>0</v>
      </c>
      <c r="AA15">
        <v>0</v>
      </c>
      <c r="AB15">
        <v>0</v>
      </c>
      <c r="AC15">
        <v>0</v>
      </c>
      <c r="AD15">
        <v>1</v>
      </c>
      <c r="AE15">
        <v>0</v>
      </c>
      <c r="AF15" t="s">
        <v>6</v>
      </c>
      <c r="AG15">
        <v>1.52</v>
      </c>
      <c r="AH15">
        <v>2</v>
      </c>
      <c r="AI15">
        <v>92795006</v>
      </c>
      <c r="AJ15">
        <v>15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</row>
    <row r="16" spans="1:44" x14ac:dyDescent="0.2">
      <c r="A16">
        <f>ROW(Source!A24)</f>
        <v>24</v>
      </c>
      <c r="B16">
        <v>92795028</v>
      </c>
      <c r="C16">
        <v>92794991</v>
      </c>
      <c r="D16">
        <v>49527507</v>
      </c>
      <c r="E16">
        <v>1</v>
      </c>
      <c r="F16">
        <v>1</v>
      </c>
      <c r="G16">
        <v>1</v>
      </c>
      <c r="H16">
        <v>3</v>
      </c>
      <c r="I16" t="s">
        <v>246</v>
      </c>
      <c r="J16" t="s">
        <v>247</v>
      </c>
      <c r="K16" t="s">
        <v>248</v>
      </c>
      <c r="L16">
        <v>1339</v>
      </c>
      <c r="N16">
        <v>1007</v>
      </c>
      <c r="O16" t="s">
        <v>245</v>
      </c>
      <c r="P16" t="s">
        <v>245</v>
      </c>
      <c r="Q16">
        <v>1</v>
      </c>
      <c r="X16">
        <v>33.44</v>
      </c>
      <c r="Y16">
        <v>59.99</v>
      </c>
      <c r="Z16">
        <v>0</v>
      </c>
      <c r="AA16">
        <v>0</v>
      </c>
      <c r="AB16">
        <v>0</v>
      </c>
      <c r="AC16">
        <v>0</v>
      </c>
      <c r="AD16">
        <v>1</v>
      </c>
      <c r="AE16">
        <v>0</v>
      </c>
      <c r="AF16" t="s">
        <v>6</v>
      </c>
      <c r="AG16">
        <v>33.44</v>
      </c>
      <c r="AH16">
        <v>2</v>
      </c>
      <c r="AI16">
        <v>92795007</v>
      </c>
      <c r="AJ16">
        <v>16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</row>
    <row r="17" spans="1:44" x14ac:dyDescent="0.2">
      <c r="A17">
        <f>ROW(Source!A24)</f>
        <v>24</v>
      </c>
      <c r="B17">
        <v>92795029</v>
      </c>
      <c r="C17">
        <v>92794991</v>
      </c>
      <c r="D17">
        <v>49512671</v>
      </c>
      <c r="E17">
        <v>70</v>
      </c>
      <c r="F17">
        <v>1</v>
      </c>
      <c r="G17">
        <v>1</v>
      </c>
      <c r="H17">
        <v>3</v>
      </c>
      <c r="I17" t="s">
        <v>303</v>
      </c>
      <c r="J17" t="s">
        <v>6</v>
      </c>
      <c r="K17" t="s">
        <v>304</v>
      </c>
      <c r="L17">
        <v>1348</v>
      </c>
      <c r="N17">
        <v>1009</v>
      </c>
      <c r="O17" t="s">
        <v>50</v>
      </c>
      <c r="P17" t="s">
        <v>50</v>
      </c>
      <c r="Q17">
        <v>1000</v>
      </c>
      <c r="X17">
        <v>3.2899999999999999E-2</v>
      </c>
      <c r="Y17">
        <v>0</v>
      </c>
      <c r="Z17">
        <v>0</v>
      </c>
      <c r="AA17">
        <v>0</v>
      </c>
      <c r="AB17">
        <v>0</v>
      </c>
      <c r="AC17">
        <v>0</v>
      </c>
      <c r="AD17">
        <v>0</v>
      </c>
      <c r="AE17">
        <v>0</v>
      </c>
      <c r="AF17" t="s">
        <v>6</v>
      </c>
      <c r="AG17">
        <v>3.2899999999999999E-2</v>
      </c>
      <c r="AH17">
        <v>3</v>
      </c>
      <c r="AI17">
        <v>-1</v>
      </c>
      <c r="AJ17" t="s">
        <v>6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</row>
    <row r="18" spans="1:44" x14ac:dyDescent="0.2">
      <c r="A18">
        <f>ROW(Source!A24)</f>
        <v>24</v>
      </c>
      <c r="B18">
        <v>92795030</v>
      </c>
      <c r="C18">
        <v>92794991</v>
      </c>
      <c r="D18">
        <v>49585859</v>
      </c>
      <c r="E18">
        <v>1</v>
      </c>
      <c r="F18">
        <v>1</v>
      </c>
      <c r="G18">
        <v>1</v>
      </c>
      <c r="H18">
        <v>3</v>
      </c>
      <c r="I18" t="s">
        <v>249</v>
      </c>
      <c r="J18" t="s">
        <v>250</v>
      </c>
      <c r="K18" t="s">
        <v>251</v>
      </c>
      <c r="L18">
        <v>1348</v>
      </c>
      <c r="N18">
        <v>1009</v>
      </c>
      <c r="O18" t="s">
        <v>50</v>
      </c>
      <c r="P18" t="s">
        <v>50</v>
      </c>
      <c r="Q18">
        <v>1000</v>
      </c>
      <c r="X18">
        <v>1E-4</v>
      </c>
      <c r="Y18">
        <v>11678.1</v>
      </c>
      <c r="Z18">
        <v>0</v>
      </c>
      <c r="AA18">
        <v>0</v>
      </c>
      <c r="AB18">
        <v>0</v>
      </c>
      <c r="AC18">
        <v>0</v>
      </c>
      <c r="AD18">
        <v>1</v>
      </c>
      <c r="AE18">
        <v>0</v>
      </c>
      <c r="AF18" t="s">
        <v>6</v>
      </c>
      <c r="AG18">
        <v>1E-4</v>
      </c>
      <c r="AH18">
        <v>2</v>
      </c>
      <c r="AI18">
        <v>92795008</v>
      </c>
      <c r="AJ18">
        <v>18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</row>
    <row r="19" spans="1:44" x14ac:dyDescent="0.2">
      <c r="A19">
        <f>ROW(Source!A24)</f>
        <v>24</v>
      </c>
      <c r="B19">
        <v>92795031</v>
      </c>
      <c r="C19">
        <v>92794991</v>
      </c>
      <c r="D19">
        <v>49585905</v>
      </c>
      <c r="E19">
        <v>1</v>
      </c>
      <c r="F19">
        <v>1</v>
      </c>
      <c r="G19">
        <v>1</v>
      </c>
      <c r="H19">
        <v>3</v>
      </c>
      <c r="I19" t="s">
        <v>252</v>
      </c>
      <c r="J19" t="s">
        <v>253</v>
      </c>
      <c r="K19" t="s">
        <v>254</v>
      </c>
      <c r="L19">
        <v>1348</v>
      </c>
      <c r="N19">
        <v>1009</v>
      </c>
      <c r="O19" t="s">
        <v>50</v>
      </c>
      <c r="P19" t="s">
        <v>50</v>
      </c>
      <c r="Q19">
        <v>1000</v>
      </c>
      <c r="X19">
        <v>1.1999999999999999E-3</v>
      </c>
      <c r="Y19">
        <v>9743.43</v>
      </c>
      <c r="Z19">
        <v>0</v>
      </c>
      <c r="AA19">
        <v>0</v>
      </c>
      <c r="AB19">
        <v>0</v>
      </c>
      <c r="AC19">
        <v>0</v>
      </c>
      <c r="AD19">
        <v>1</v>
      </c>
      <c r="AE19">
        <v>0</v>
      </c>
      <c r="AF19" t="s">
        <v>6</v>
      </c>
      <c r="AG19">
        <v>1.1999999999999999E-3</v>
      </c>
      <c r="AH19">
        <v>2</v>
      </c>
      <c r="AI19">
        <v>92795009</v>
      </c>
      <c r="AJ19">
        <v>19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</row>
    <row r="20" spans="1:44" x14ac:dyDescent="0.2">
      <c r="A20">
        <f>ROW(Source!A24)</f>
        <v>24</v>
      </c>
      <c r="B20">
        <v>92795032</v>
      </c>
      <c r="C20">
        <v>92794991</v>
      </c>
      <c r="D20">
        <v>49585947</v>
      </c>
      <c r="E20">
        <v>1</v>
      </c>
      <c r="F20">
        <v>1</v>
      </c>
      <c r="G20">
        <v>1</v>
      </c>
      <c r="H20">
        <v>3</v>
      </c>
      <c r="I20" t="s">
        <v>255</v>
      </c>
      <c r="J20" t="s">
        <v>256</v>
      </c>
      <c r="K20" t="s">
        <v>257</v>
      </c>
      <c r="L20">
        <v>1348</v>
      </c>
      <c r="N20">
        <v>1009</v>
      </c>
      <c r="O20" t="s">
        <v>50</v>
      </c>
      <c r="P20" t="s">
        <v>50</v>
      </c>
      <c r="Q20">
        <v>1000</v>
      </c>
      <c r="X20">
        <v>9.1000000000000004E-3</v>
      </c>
      <c r="Y20">
        <v>4911.8</v>
      </c>
      <c r="Z20">
        <v>0</v>
      </c>
      <c r="AA20">
        <v>0</v>
      </c>
      <c r="AB20">
        <v>0</v>
      </c>
      <c r="AC20">
        <v>0</v>
      </c>
      <c r="AD20">
        <v>1</v>
      </c>
      <c r="AE20">
        <v>0</v>
      </c>
      <c r="AF20" t="s">
        <v>6</v>
      </c>
      <c r="AG20">
        <v>9.1000000000000004E-3</v>
      </c>
      <c r="AH20">
        <v>2</v>
      </c>
      <c r="AI20">
        <v>92795010</v>
      </c>
      <c r="AJ20">
        <v>20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</row>
    <row r="21" spans="1:44" x14ac:dyDescent="0.2">
      <c r="A21">
        <f>ROW(Source!A24)</f>
        <v>24</v>
      </c>
      <c r="B21">
        <v>92795033</v>
      </c>
      <c r="C21">
        <v>92794991</v>
      </c>
      <c r="D21">
        <v>49586102</v>
      </c>
      <c r="E21">
        <v>1</v>
      </c>
      <c r="F21">
        <v>1</v>
      </c>
      <c r="G21">
        <v>1</v>
      </c>
      <c r="H21">
        <v>3</v>
      </c>
      <c r="I21" t="s">
        <v>40</v>
      </c>
      <c r="J21" t="s">
        <v>42</v>
      </c>
      <c r="K21" t="s">
        <v>41</v>
      </c>
      <c r="L21">
        <v>1371</v>
      </c>
      <c r="N21">
        <v>1013</v>
      </c>
      <c r="O21" t="s">
        <v>22</v>
      </c>
      <c r="P21" t="s">
        <v>22</v>
      </c>
      <c r="Q21">
        <v>1</v>
      </c>
      <c r="X21">
        <v>6.9900000000000004E-2</v>
      </c>
      <c r="Y21">
        <v>405.86</v>
      </c>
      <c r="Z21">
        <v>0</v>
      </c>
      <c r="AA21">
        <v>0</v>
      </c>
      <c r="AB21">
        <v>0</v>
      </c>
      <c r="AC21">
        <v>0</v>
      </c>
      <c r="AD21">
        <v>1</v>
      </c>
      <c r="AE21">
        <v>0</v>
      </c>
      <c r="AF21" t="s">
        <v>6</v>
      </c>
      <c r="AG21">
        <v>6.9900000000000004E-2</v>
      </c>
      <c r="AH21">
        <v>2</v>
      </c>
      <c r="AI21">
        <v>92795011</v>
      </c>
      <c r="AJ21">
        <v>21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</row>
    <row r="22" spans="1:44" x14ac:dyDescent="0.2">
      <c r="A22">
        <f>ROW(Source!A27)</f>
        <v>27</v>
      </c>
      <c r="B22">
        <v>92795041</v>
      </c>
      <c r="C22">
        <v>92795036</v>
      </c>
      <c r="D22">
        <v>49510723</v>
      </c>
      <c r="E22">
        <v>70</v>
      </c>
      <c r="F22">
        <v>1</v>
      </c>
      <c r="G22">
        <v>1</v>
      </c>
      <c r="H22">
        <v>1</v>
      </c>
      <c r="I22" t="s">
        <v>258</v>
      </c>
      <c r="J22" t="s">
        <v>6</v>
      </c>
      <c r="K22" t="s">
        <v>259</v>
      </c>
      <c r="L22">
        <v>1191</v>
      </c>
      <c r="N22">
        <v>1013</v>
      </c>
      <c r="O22" t="s">
        <v>202</v>
      </c>
      <c r="P22" t="s">
        <v>202</v>
      </c>
      <c r="Q22">
        <v>1</v>
      </c>
      <c r="X22">
        <v>1.68</v>
      </c>
      <c r="Y22">
        <v>0</v>
      </c>
      <c r="Z22">
        <v>0</v>
      </c>
      <c r="AA22">
        <v>0</v>
      </c>
      <c r="AB22">
        <v>8.9700000000000006</v>
      </c>
      <c r="AC22">
        <v>0</v>
      </c>
      <c r="AD22">
        <v>1</v>
      </c>
      <c r="AE22">
        <v>1</v>
      </c>
      <c r="AF22" t="s">
        <v>6</v>
      </c>
      <c r="AG22">
        <v>1.68</v>
      </c>
      <c r="AH22">
        <v>2</v>
      </c>
      <c r="AI22">
        <v>92795037</v>
      </c>
      <c r="AJ22">
        <v>22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</row>
    <row r="23" spans="1:44" x14ac:dyDescent="0.2">
      <c r="A23">
        <f>ROW(Source!A27)</f>
        <v>27</v>
      </c>
      <c r="B23">
        <v>92795042</v>
      </c>
      <c r="C23">
        <v>92795036</v>
      </c>
      <c r="D23">
        <v>49510905</v>
      </c>
      <c r="E23">
        <v>70</v>
      </c>
      <c r="F23">
        <v>1</v>
      </c>
      <c r="G23">
        <v>1</v>
      </c>
      <c r="H23">
        <v>1</v>
      </c>
      <c r="I23" t="s">
        <v>203</v>
      </c>
      <c r="J23" t="s">
        <v>6</v>
      </c>
      <c r="K23" t="s">
        <v>204</v>
      </c>
      <c r="L23">
        <v>1191</v>
      </c>
      <c r="N23">
        <v>1013</v>
      </c>
      <c r="O23" t="s">
        <v>202</v>
      </c>
      <c r="P23" t="s">
        <v>202</v>
      </c>
      <c r="Q23">
        <v>1</v>
      </c>
      <c r="X23">
        <v>0.16</v>
      </c>
      <c r="Y23">
        <v>0</v>
      </c>
      <c r="Z23">
        <v>0</v>
      </c>
      <c r="AA23">
        <v>0</v>
      </c>
      <c r="AB23">
        <v>0</v>
      </c>
      <c r="AC23">
        <v>0</v>
      </c>
      <c r="AD23">
        <v>1</v>
      </c>
      <c r="AE23">
        <v>2</v>
      </c>
      <c r="AF23" t="s">
        <v>6</v>
      </c>
      <c r="AG23">
        <v>0.16</v>
      </c>
      <c r="AH23">
        <v>2</v>
      </c>
      <c r="AI23">
        <v>92795038</v>
      </c>
      <c r="AJ23">
        <v>23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</row>
    <row r="24" spans="1:44" x14ac:dyDescent="0.2">
      <c r="A24">
        <f>ROW(Source!A27)</f>
        <v>27</v>
      </c>
      <c r="B24">
        <v>92795043</v>
      </c>
      <c r="C24">
        <v>92795036</v>
      </c>
      <c r="D24">
        <v>49673503</v>
      </c>
      <c r="E24">
        <v>1</v>
      </c>
      <c r="F24">
        <v>1</v>
      </c>
      <c r="G24">
        <v>1</v>
      </c>
      <c r="H24">
        <v>2</v>
      </c>
      <c r="I24" t="s">
        <v>260</v>
      </c>
      <c r="J24" t="s">
        <v>261</v>
      </c>
      <c r="K24" t="s">
        <v>262</v>
      </c>
      <c r="L24">
        <v>1367</v>
      </c>
      <c r="N24">
        <v>1011</v>
      </c>
      <c r="O24" t="s">
        <v>208</v>
      </c>
      <c r="P24" t="s">
        <v>208</v>
      </c>
      <c r="Q24">
        <v>1</v>
      </c>
      <c r="X24">
        <v>0.16</v>
      </c>
      <c r="Y24">
        <v>0</v>
      </c>
      <c r="Z24">
        <v>65.709999999999994</v>
      </c>
      <c r="AA24">
        <v>11.6</v>
      </c>
      <c r="AB24">
        <v>0</v>
      </c>
      <c r="AC24">
        <v>0</v>
      </c>
      <c r="AD24">
        <v>1</v>
      </c>
      <c r="AE24">
        <v>0</v>
      </c>
      <c r="AF24" t="s">
        <v>6</v>
      </c>
      <c r="AG24">
        <v>0.16</v>
      </c>
      <c r="AH24">
        <v>2</v>
      </c>
      <c r="AI24">
        <v>92795039</v>
      </c>
      <c r="AJ24">
        <v>24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</row>
    <row r="25" spans="1:44" x14ac:dyDescent="0.2">
      <c r="A25">
        <f>ROW(Source!A27)</f>
        <v>27</v>
      </c>
      <c r="B25">
        <v>92795044</v>
      </c>
      <c r="C25">
        <v>92795036</v>
      </c>
      <c r="D25">
        <v>49539465</v>
      </c>
      <c r="E25">
        <v>1</v>
      </c>
      <c r="F25">
        <v>1</v>
      </c>
      <c r="G25">
        <v>1</v>
      </c>
      <c r="H25">
        <v>3</v>
      </c>
      <c r="I25" t="s">
        <v>48</v>
      </c>
      <c r="J25" t="s">
        <v>51</v>
      </c>
      <c r="K25" t="s">
        <v>49</v>
      </c>
      <c r="L25">
        <v>1348</v>
      </c>
      <c r="N25">
        <v>1009</v>
      </c>
      <c r="O25" t="s">
        <v>50</v>
      </c>
      <c r="P25" t="s">
        <v>50</v>
      </c>
      <c r="Q25">
        <v>1000</v>
      </c>
      <c r="X25">
        <v>0</v>
      </c>
      <c r="Y25">
        <v>6850</v>
      </c>
      <c r="Z25">
        <v>0</v>
      </c>
      <c r="AA25">
        <v>0</v>
      </c>
      <c r="AB25">
        <v>0</v>
      </c>
      <c r="AC25">
        <v>1</v>
      </c>
      <c r="AD25">
        <v>0</v>
      </c>
      <c r="AE25">
        <v>0</v>
      </c>
      <c r="AF25" t="s">
        <v>6</v>
      </c>
      <c r="AG25">
        <v>0</v>
      </c>
      <c r="AH25">
        <v>2</v>
      </c>
      <c r="AI25">
        <v>92795040</v>
      </c>
      <c r="AJ25">
        <v>25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</row>
    <row r="26" spans="1:44" x14ac:dyDescent="0.2">
      <c r="A26">
        <f>ROW(Source!A29)</f>
        <v>29</v>
      </c>
      <c r="B26">
        <v>92795059</v>
      </c>
      <c r="C26">
        <v>92795046</v>
      </c>
      <c r="D26">
        <v>49510719</v>
      </c>
      <c r="E26">
        <v>70</v>
      </c>
      <c r="F26">
        <v>1</v>
      </c>
      <c r="G26">
        <v>1</v>
      </c>
      <c r="H26">
        <v>1</v>
      </c>
      <c r="I26" t="s">
        <v>263</v>
      </c>
      <c r="J26" t="s">
        <v>6</v>
      </c>
      <c r="K26" t="s">
        <v>264</v>
      </c>
      <c r="L26">
        <v>1191</v>
      </c>
      <c r="N26">
        <v>1013</v>
      </c>
      <c r="O26" t="s">
        <v>202</v>
      </c>
      <c r="P26" t="s">
        <v>202</v>
      </c>
      <c r="Q26">
        <v>1</v>
      </c>
      <c r="X26">
        <v>51.53</v>
      </c>
      <c r="Y26">
        <v>0</v>
      </c>
      <c r="Z26">
        <v>0</v>
      </c>
      <c r="AA26">
        <v>0</v>
      </c>
      <c r="AB26">
        <v>8.74</v>
      </c>
      <c r="AC26">
        <v>0</v>
      </c>
      <c r="AD26">
        <v>1</v>
      </c>
      <c r="AE26">
        <v>1</v>
      </c>
      <c r="AF26" t="s">
        <v>6</v>
      </c>
      <c r="AG26">
        <v>51.53</v>
      </c>
      <c r="AH26">
        <v>2</v>
      </c>
      <c r="AI26">
        <v>92795047</v>
      </c>
      <c r="AJ26">
        <v>26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</row>
    <row r="27" spans="1:44" x14ac:dyDescent="0.2">
      <c r="A27">
        <f>ROW(Source!A29)</f>
        <v>29</v>
      </c>
      <c r="B27">
        <v>92795060</v>
      </c>
      <c r="C27">
        <v>92795046</v>
      </c>
      <c r="D27">
        <v>49510905</v>
      </c>
      <c r="E27">
        <v>70</v>
      </c>
      <c r="F27">
        <v>1</v>
      </c>
      <c r="G27">
        <v>1</v>
      </c>
      <c r="H27">
        <v>1</v>
      </c>
      <c r="I27" t="s">
        <v>203</v>
      </c>
      <c r="J27" t="s">
        <v>6</v>
      </c>
      <c r="K27" t="s">
        <v>204</v>
      </c>
      <c r="L27">
        <v>1191</v>
      </c>
      <c r="N27">
        <v>1013</v>
      </c>
      <c r="O27" t="s">
        <v>202</v>
      </c>
      <c r="P27" t="s">
        <v>202</v>
      </c>
      <c r="Q27">
        <v>1</v>
      </c>
      <c r="X27">
        <v>1.73</v>
      </c>
      <c r="Y27">
        <v>0</v>
      </c>
      <c r="Z27">
        <v>0</v>
      </c>
      <c r="AA27">
        <v>0</v>
      </c>
      <c r="AB27">
        <v>0</v>
      </c>
      <c r="AC27">
        <v>0</v>
      </c>
      <c r="AD27">
        <v>1</v>
      </c>
      <c r="AE27">
        <v>2</v>
      </c>
      <c r="AF27" t="s">
        <v>6</v>
      </c>
      <c r="AG27">
        <v>1.73</v>
      </c>
      <c r="AH27">
        <v>2</v>
      </c>
      <c r="AI27">
        <v>92795048</v>
      </c>
      <c r="AJ27">
        <v>27</v>
      </c>
      <c r="AK27">
        <v>0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</row>
    <row r="28" spans="1:44" x14ac:dyDescent="0.2">
      <c r="A28">
        <f>ROW(Source!A29)</f>
        <v>29</v>
      </c>
      <c r="B28">
        <v>92795061</v>
      </c>
      <c r="C28">
        <v>92795046</v>
      </c>
      <c r="D28">
        <v>49672093</v>
      </c>
      <c r="E28">
        <v>1</v>
      </c>
      <c r="F28">
        <v>1</v>
      </c>
      <c r="G28">
        <v>1</v>
      </c>
      <c r="H28">
        <v>2</v>
      </c>
      <c r="I28" t="s">
        <v>209</v>
      </c>
      <c r="J28" t="s">
        <v>210</v>
      </c>
      <c r="K28" t="s">
        <v>211</v>
      </c>
      <c r="L28">
        <v>1367</v>
      </c>
      <c r="N28">
        <v>1011</v>
      </c>
      <c r="O28" t="s">
        <v>208</v>
      </c>
      <c r="P28" t="s">
        <v>208</v>
      </c>
      <c r="Q28">
        <v>1</v>
      </c>
      <c r="X28">
        <v>0.31</v>
      </c>
      <c r="Y28">
        <v>0</v>
      </c>
      <c r="Z28">
        <v>70.010000000000005</v>
      </c>
      <c r="AA28">
        <v>11.6</v>
      </c>
      <c r="AB28">
        <v>0</v>
      </c>
      <c r="AC28">
        <v>0</v>
      </c>
      <c r="AD28">
        <v>1</v>
      </c>
      <c r="AE28">
        <v>0</v>
      </c>
      <c r="AF28" t="s">
        <v>6</v>
      </c>
      <c r="AG28">
        <v>0.31</v>
      </c>
      <c r="AH28">
        <v>2</v>
      </c>
      <c r="AI28">
        <v>92795049</v>
      </c>
      <c r="AJ28">
        <v>28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</row>
    <row r="29" spans="1:44" x14ac:dyDescent="0.2">
      <c r="A29">
        <f>ROW(Source!A29)</f>
        <v>29</v>
      </c>
      <c r="B29">
        <v>92795062</v>
      </c>
      <c r="C29">
        <v>92795046</v>
      </c>
      <c r="D29">
        <v>49672444</v>
      </c>
      <c r="E29">
        <v>1</v>
      </c>
      <c r="F29">
        <v>1</v>
      </c>
      <c r="G29">
        <v>1</v>
      </c>
      <c r="H29">
        <v>2</v>
      </c>
      <c r="I29" t="s">
        <v>265</v>
      </c>
      <c r="J29" t="s">
        <v>266</v>
      </c>
      <c r="K29" t="s">
        <v>267</v>
      </c>
      <c r="L29">
        <v>1367</v>
      </c>
      <c r="N29">
        <v>1011</v>
      </c>
      <c r="O29" t="s">
        <v>208</v>
      </c>
      <c r="P29" t="s">
        <v>208</v>
      </c>
      <c r="Q29">
        <v>1</v>
      </c>
      <c r="X29">
        <v>0.5</v>
      </c>
      <c r="Y29">
        <v>0</v>
      </c>
      <c r="Z29">
        <v>138.54</v>
      </c>
      <c r="AA29">
        <v>11.6</v>
      </c>
      <c r="AB29">
        <v>0</v>
      </c>
      <c r="AC29">
        <v>0</v>
      </c>
      <c r="AD29">
        <v>1</v>
      </c>
      <c r="AE29">
        <v>0</v>
      </c>
      <c r="AF29" t="s">
        <v>6</v>
      </c>
      <c r="AG29">
        <v>0.5</v>
      </c>
      <c r="AH29">
        <v>2</v>
      </c>
      <c r="AI29">
        <v>92795050</v>
      </c>
      <c r="AJ29">
        <v>29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</row>
    <row r="30" spans="1:44" x14ac:dyDescent="0.2">
      <c r="A30">
        <f>ROW(Source!A29)</f>
        <v>29</v>
      </c>
      <c r="B30">
        <v>92795063</v>
      </c>
      <c r="C30">
        <v>92795046</v>
      </c>
      <c r="D30">
        <v>49672573</v>
      </c>
      <c r="E30">
        <v>1</v>
      </c>
      <c r="F30">
        <v>1</v>
      </c>
      <c r="G30">
        <v>1</v>
      </c>
      <c r="H30">
        <v>2</v>
      </c>
      <c r="I30" t="s">
        <v>212</v>
      </c>
      <c r="J30" t="s">
        <v>213</v>
      </c>
      <c r="K30" t="s">
        <v>214</v>
      </c>
      <c r="L30">
        <v>1367</v>
      </c>
      <c r="N30">
        <v>1011</v>
      </c>
      <c r="O30" t="s">
        <v>208</v>
      </c>
      <c r="P30" t="s">
        <v>208</v>
      </c>
      <c r="Q30">
        <v>1</v>
      </c>
      <c r="X30">
        <v>0.3</v>
      </c>
      <c r="Y30">
        <v>0</v>
      </c>
      <c r="Z30">
        <v>115.4</v>
      </c>
      <c r="AA30">
        <v>13.5</v>
      </c>
      <c r="AB30">
        <v>0</v>
      </c>
      <c r="AC30">
        <v>0</v>
      </c>
      <c r="AD30">
        <v>1</v>
      </c>
      <c r="AE30">
        <v>0</v>
      </c>
      <c r="AF30" t="s">
        <v>6</v>
      </c>
      <c r="AG30">
        <v>0.3</v>
      </c>
      <c r="AH30">
        <v>2</v>
      </c>
      <c r="AI30">
        <v>92795051</v>
      </c>
      <c r="AJ30">
        <v>30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</row>
    <row r="31" spans="1:44" x14ac:dyDescent="0.2">
      <c r="A31">
        <f>ROW(Source!A29)</f>
        <v>29</v>
      </c>
      <c r="B31">
        <v>92795064</v>
      </c>
      <c r="C31">
        <v>92795046</v>
      </c>
      <c r="D31">
        <v>49673504</v>
      </c>
      <c r="E31">
        <v>1</v>
      </c>
      <c r="F31">
        <v>1</v>
      </c>
      <c r="G31">
        <v>1</v>
      </c>
      <c r="H31">
        <v>2</v>
      </c>
      <c r="I31" t="s">
        <v>230</v>
      </c>
      <c r="J31" t="s">
        <v>231</v>
      </c>
      <c r="K31" t="s">
        <v>232</v>
      </c>
      <c r="L31">
        <v>1367</v>
      </c>
      <c r="N31">
        <v>1011</v>
      </c>
      <c r="O31" t="s">
        <v>208</v>
      </c>
      <c r="P31" t="s">
        <v>208</v>
      </c>
      <c r="Q31">
        <v>1</v>
      </c>
      <c r="X31">
        <v>0.62</v>
      </c>
      <c r="Y31">
        <v>0</v>
      </c>
      <c r="Z31">
        <v>85.84</v>
      </c>
      <c r="AA31">
        <v>11.6</v>
      </c>
      <c r="AB31">
        <v>0</v>
      </c>
      <c r="AC31">
        <v>0</v>
      </c>
      <c r="AD31">
        <v>1</v>
      </c>
      <c r="AE31">
        <v>0</v>
      </c>
      <c r="AF31" t="s">
        <v>6</v>
      </c>
      <c r="AG31">
        <v>0.62</v>
      </c>
      <c r="AH31">
        <v>2</v>
      </c>
      <c r="AI31">
        <v>92795052</v>
      </c>
      <c r="AJ31">
        <v>31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</row>
    <row r="32" spans="1:44" x14ac:dyDescent="0.2">
      <c r="A32">
        <f>ROW(Source!A29)</f>
        <v>29</v>
      </c>
      <c r="B32">
        <v>92795065</v>
      </c>
      <c r="C32">
        <v>92795046</v>
      </c>
      <c r="D32">
        <v>49673715</v>
      </c>
      <c r="E32">
        <v>1</v>
      </c>
      <c r="F32">
        <v>1</v>
      </c>
      <c r="G32">
        <v>1</v>
      </c>
      <c r="H32">
        <v>2</v>
      </c>
      <c r="I32" t="s">
        <v>268</v>
      </c>
      <c r="J32" t="s">
        <v>269</v>
      </c>
      <c r="K32" t="s">
        <v>270</v>
      </c>
      <c r="L32">
        <v>1367</v>
      </c>
      <c r="N32">
        <v>1011</v>
      </c>
      <c r="O32" t="s">
        <v>208</v>
      </c>
      <c r="P32" t="s">
        <v>208</v>
      </c>
      <c r="Q32">
        <v>1</v>
      </c>
      <c r="X32">
        <v>6.38</v>
      </c>
      <c r="Y32">
        <v>0</v>
      </c>
      <c r="Z32">
        <v>8.1</v>
      </c>
      <c r="AA32">
        <v>0</v>
      </c>
      <c r="AB32">
        <v>0</v>
      </c>
      <c r="AC32">
        <v>0</v>
      </c>
      <c r="AD32">
        <v>1</v>
      </c>
      <c r="AE32">
        <v>0</v>
      </c>
      <c r="AF32" t="s">
        <v>6</v>
      </c>
      <c r="AG32">
        <v>6.38</v>
      </c>
      <c r="AH32">
        <v>2</v>
      </c>
      <c r="AI32">
        <v>92795053</v>
      </c>
      <c r="AJ32">
        <v>32</v>
      </c>
      <c r="AK32">
        <v>0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</row>
    <row r="33" spans="1:44" x14ac:dyDescent="0.2">
      <c r="A33">
        <f>ROW(Source!A29)</f>
        <v>29</v>
      </c>
      <c r="B33">
        <v>92795066</v>
      </c>
      <c r="C33">
        <v>92795046</v>
      </c>
      <c r="D33">
        <v>49524290</v>
      </c>
      <c r="E33">
        <v>1</v>
      </c>
      <c r="F33">
        <v>1</v>
      </c>
      <c r="G33">
        <v>1</v>
      </c>
      <c r="H33">
        <v>3</v>
      </c>
      <c r="I33" t="s">
        <v>271</v>
      </c>
      <c r="J33" t="s">
        <v>272</v>
      </c>
      <c r="K33" t="s">
        <v>273</v>
      </c>
      <c r="L33">
        <v>1346</v>
      </c>
      <c r="N33">
        <v>1009</v>
      </c>
      <c r="O33" t="s">
        <v>274</v>
      </c>
      <c r="P33" t="s">
        <v>274</v>
      </c>
      <c r="Q33">
        <v>1</v>
      </c>
      <c r="X33">
        <v>0.98099999999999998</v>
      </c>
      <c r="Y33">
        <v>10.57</v>
      </c>
      <c r="Z33">
        <v>0</v>
      </c>
      <c r="AA33">
        <v>0</v>
      </c>
      <c r="AB33">
        <v>0</v>
      </c>
      <c r="AC33">
        <v>0</v>
      </c>
      <c r="AD33">
        <v>1</v>
      </c>
      <c r="AE33">
        <v>0</v>
      </c>
      <c r="AF33" t="s">
        <v>6</v>
      </c>
      <c r="AG33">
        <v>0.98099999999999998</v>
      </c>
      <c r="AH33">
        <v>2</v>
      </c>
      <c r="AI33">
        <v>92795054</v>
      </c>
      <c r="AJ33">
        <v>33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</row>
    <row r="34" spans="1:44" x14ac:dyDescent="0.2">
      <c r="A34">
        <f>ROW(Source!A29)</f>
        <v>29</v>
      </c>
      <c r="B34">
        <v>92795067</v>
      </c>
      <c r="C34">
        <v>92795046</v>
      </c>
      <c r="D34">
        <v>49542790</v>
      </c>
      <c r="E34">
        <v>1</v>
      </c>
      <c r="F34">
        <v>1</v>
      </c>
      <c r="G34">
        <v>1</v>
      </c>
      <c r="H34">
        <v>3</v>
      </c>
      <c r="I34" t="s">
        <v>275</v>
      </c>
      <c r="J34" t="s">
        <v>276</v>
      </c>
      <c r="K34" t="s">
        <v>277</v>
      </c>
      <c r="L34">
        <v>1348</v>
      </c>
      <c r="N34">
        <v>1009</v>
      </c>
      <c r="O34" t="s">
        <v>50</v>
      </c>
      <c r="P34" t="s">
        <v>50</v>
      </c>
      <c r="Q34">
        <v>1000</v>
      </c>
      <c r="X34">
        <v>4.0000000000000002E-4</v>
      </c>
      <c r="Y34">
        <v>5763</v>
      </c>
      <c r="Z34">
        <v>0</v>
      </c>
      <c r="AA34">
        <v>0</v>
      </c>
      <c r="AB34">
        <v>0</v>
      </c>
      <c r="AC34">
        <v>0</v>
      </c>
      <c r="AD34">
        <v>1</v>
      </c>
      <c r="AE34">
        <v>0</v>
      </c>
      <c r="AF34" t="s">
        <v>6</v>
      </c>
      <c r="AG34">
        <v>4.0000000000000002E-4</v>
      </c>
      <c r="AH34">
        <v>2</v>
      </c>
      <c r="AI34">
        <v>92795055</v>
      </c>
      <c r="AJ34">
        <v>34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</row>
    <row r="35" spans="1:44" x14ac:dyDescent="0.2">
      <c r="A35">
        <f>ROW(Source!A29)</f>
        <v>29</v>
      </c>
      <c r="B35">
        <v>92795068</v>
      </c>
      <c r="C35">
        <v>92795046</v>
      </c>
      <c r="D35">
        <v>49542975</v>
      </c>
      <c r="E35">
        <v>1</v>
      </c>
      <c r="F35">
        <v>1</v>
      </c>
      <c r="G35">
        <v>1</v>
      </c>
      <c r="H35">
        <v>3</v>
      </c>
      <c r="I35" t="s">
        <v>278</v>
      </c>
      <c r="J35" t="s">
        <v>279</v>
      </c>
      <c r="K35" t="s">
        <v>280</v>
      </c>
      <c r="L35">
        <v>1348</v>
      </c>
      <c r="N35">
        <v>1009</v>
      </c>
      <c r="O35" t="s">
        <v>50</v>
      </c>
      <c r="P35" t="s">
        <v>50</v>
      </c>
      <c r="Q35">
        <v>1000</v>
      </c>
      <c r="X35">
        <v>0.1105</v>
      </c>
      <c r="Y35">
        <v>5763</v>
      </c>
      <c r="Z35">
        <v>0</v>
      </c>
      <c r="AA35">
        <v>0</v>
      </c>
      <c r="AB35">
        <v>0</v>
      </c>
      <c r="AC35">
        <v>0</v>
      </c>
      <c r="AD35">
        <v>1</v>
      </c>
      <c r="AE35">
        <v>0</v>
      </c>
      <c r="AF35" t="s">
        <v>6</v>
      </c>
      <c r="AG35">
        <v>0.1105</v>
      </c>
      <c r="AH35">
        <v>2</v>
      </c>
      <c r="AI35">
        <v>92795056</v>
      </c>
      <c r="AJ35">
        <v>35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</row>
    <row r="36" spans="1:44" x14ac:dyDescent="0.2">
      <c r="A36">
        <f>ROW(Source!A29)</f>
        <v>29</v>
      </c>
      <c r="B36">
        <v>92795069</v>
      </c>
      <c r="C36">
        <v>92795046</v>
      </c>
      <c r="D36">
        <v>49543057</v>
      </c>
      <c r="E36">
        <v>1</v>
      </c>
      <c r="F36">
        <v>1</v>
      </c>
      <c r="G36">
        <v>1</v>
      </c>
      <c r="H36">
        <v>3</v>
      </c>
      <c r="I36" t="s">
        <v>281</v>
      </c>
      <c r="J36" t="s">
        <v>282</v>
      </c>
      <c r="K36" t="s">
        <v>283</v>
      </c>
      <c r="L36">
        <v>1348</v>
      </c>
      <c r="N36">
        <v>1009</v>
      </c>
      <c r="O36" t="s">
        <v>50</v>
      </c>
      <c r="P36" t="s">
        <v>50</v>
      </c>
      <c r="Q36">
        <v>1000</v>
      </c>
      <c r="X36">
        <v>5.3100000000000001E-2</v>
      </c>
      <c r="Y36">
        <v>5763</v>
      </c>
      <c r="Z36">
        <v>0</v>
      </c>
      <c r="AA36">
        <v>0</v>
      </c>
      <c r="AB36">
        <v>0</v>
      </c>
      <c r="AC36">
        <v>0</v>
      </c>
      <c r="AD36">
        <v>1</v>
      </c>
      <c r="AE36">
        <v>0</v>
      </c>
      <c r="AF36" t="s">
        <v>6</v>
      </c>
      <c r="AG36">
        <v>5.3100000000000001E-2</v>
      </c>
      <c r="AH36">
        <v>2</v>
      </c>
      <c r="AI36">
        <v>92795057</v>
      </c>
      <c r="AJ36">
        <v>36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</row>
    <row r="37" spans="1:44" x14ac:dyDescent="0.2">
      <c r="A37">
        <f>ROW(Source!A29)</f>
        <v>29</v>
      </c>
      <c r="B37">
        <v>92795070</v>
      </c>
      <c r="C37">
        <v>92795046</v>
      </c>
      <c r="D37">
        <v>49554619</v>
      </c>
      <c r="E37">
        <v>1</v>
      </c>
      <c r="F37">
        <v>1</v>
      </c>
      <c r="G37">
        <v>1</v>
      </c>
      <c r="H37">
        <v>3</v>
      </c>
      <c r="I37" t="s">
        <v>284</v>
      </c>
      <c r="J37" t="s">
        <v>285</v>
      </c>
      <c r="K37" t="s">
        <v>286</v>
      </c>
      <c r="L37">
        <v>1348</v>
      </c>
      <c r="N37">
        <v>1009</v>
      </c>
      <c r="O37" t="s">
        <v>50</v>
      </c>
      <c r="P37" t="s">
        <v>50</v>
      </c>
      <c r="Q37">
        <v>1000</v>
      </c>
      <c r="X37">
        <v>3.8999999999999998E-3</v>
      </c>
      <c r="Y37">
        <v>7826.9</v>
      </c>
      <c r="Z37">
        <v>0</v>
      </c>
      <c r="AA37">
        <v>0</v>
      </c>
      <c r="AB37">
        <v>0</v>
      </c>
      <c r="AC37">
        <v>0</v>
      </c>
      <c r="AD37">
        <v>1</v>
      </c>
      <c r="AE37">
        <v>0</v>
      </c>
      <c r="AF37" t="s">
        <v>6</v>
      </c>
      <c r="AG37">
        <v>3.8999999999999998E-3</v>
      </c>
      <c r="AH37">
        <v>2</v>
      </c>
      <c r="AI37">
        <v>92795058</v>
      </c>
      <c r="AJ37">
        <v>37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</row>
    <row r="38" spans="1:44" x14ac:dyDescent="0.2">
      <c r="A38">
        <f>ROW(Source!A30)</f>
        <v>30</v>
      </c>
      <c r="B38">
        <v>92795080</v>
      </c>
      <c r="C38">
        <v>92795071</v>
      </c>
      <c r="D38">
        <v>49510743</v>
      </c>
      <c r="E38">
        <v>70</v>
      </c>
      <c r="F38">
        <v>1</v>
      </c>
      <c r="G38">
        <v>1</v>
      </c>
      <c r="H38">
        <v>1</v>
      </c>
      <c r="I38" t="s">
        <v>287</v>
      </c>
      <c r="J38" t="s">
        <v>6</v>
      </c>
      <c r="K38" t="s">
        <v>288</v>
      </c>
      <c r="L38">
        <v>1191</v>
      </c>
      <c r="N38">
        <v>1013</v>
      </c>
      <c r="O38" t="s">
        <v>202</v>
      </c>
      <c r="P38" t="s">
        <v>202</v>
      </c>
      <c r="Q38">
        <v>1</v>
      </c>
      <c r="X38">
        <v>9.86</v>
      </c>
      <c r="Y38">
        <v>0</v>
      </c>
      <c r="Z38">
        <v>0</v>
      </c>
      <c r="AA38">
        <v>0</v>
      </c>
      <c r="AB38">
        <v>9.2899999999999991</v>
      </c>
      <c r="AC38">
        <v>0</v>
      </c>
      <c r="AD38">
        <v>1</v>
      </c>
      <c r="AE38">
        <v>1</v>
      </c>
      <c r="AF38" t="s">
        <v>6</v>
      </c>
      <c r="AG38">
        <v>9.86</v>
      </c>
      <c r="AH38">
        <v>2</v>
      </c>
      <c r="AI38">
        <v>92795072</v>
      </c>
      <c r="AJ38">
        <v>38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</row>
    <row r="39" spans="1:44" x14ac:dyDescent="0.2">
      <c r="A39">
        <f>ROW(Source!A30)</f>
        <v>30</v>
      </c>
      <c r="B39">
        <v>92795081</v>
      </c>
      <c r="C39">
        <v>92795071</v>
      </c>
      <c r="D39">
        <v>49510905</v>
      </c>
      <c r="E39">
        <v>70</v>
      </c>
      <c r="F39">
        <v>1</v>
      </c>
      <c r="G39">
        <v>1</v>
      </c>
      <c r="H39">
        <v>1</v>
      </c>
      <c r="I39" t="s">
        <v>203</v>
      </c>
      <c r="J39" t="s">
        <v>6</v>
      </c>
      <c r="K39" t="s">
        <v>204</v>
      </c>
      <c r="L39">
        <v>1191</v>
      </c>
      <c r="N39">
        <v>1013</v>
      </c>
      <c r="O39" t="s">
        <v>202</v>
      </c>
      <c r="P39" t="s">
        <v>202</v>
      </c>
      <c r="Q39">
        <v>1</v>
      </c>
      <c r="X39">
        <v>0.1</v>
      </c>
      <c r="Y39">
        <v>0</v>
      </c>
      <c r="Z39">
        <v>0</v>
      </c>
      <c r="AA39">
        <v>0</v>
      </c>
      <c r="AB39">
        <v>0</v>
      </c>
      <c r="AC39">
        <v>0</v>
      </c>
      <c r="AD39">
        <v>1</v>
      </c>
      <c r="AE39">
        <v>2</v>
      </c>
      <c r="AF39" t="s">
        <v>6</v>
      </c>
      <c r="AG39">
        <v>0.1</v>
      </c>
      <c r="AH39">
        <v>2</v>
      </c>
      <c r="AI39">
        <v>92795073</v>
      </c>
      <c r="AJ39">
        <v>39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</row>
    <row r="40" spans="1:44" x14ac:dyDescent="0.2">
      <c r="A40">
        <f>ROW(Source!A30)</f>
        <v>30</v>
      </c>
      <c r="B40">
        <v>92795082</v>
      </c>
      <c r="C40">
        <v>92795071</v>
      </c>
      <c r="D40">
        <v>49672573</v>
      </c>
      <c r="E40">
        <v>1</v>
      </c>
      <c r="F40">
        <v>1</v>
      </c>
      <c r="G40">
        <v>1</v>
      </c>
      <c r="H40">
        <v>2</v>
      </c>
      <c r="I40" t="s">
        <v>212</v>
      </c>
      <c r="J40" t="s">
        <v>213</v>
      </c>
      <c r="K40" t="s">
        <v>214</v>
      </c>
      <c r="L40">
        <v>1367</v>
      </c>
      <c r="N40">
        <v>1011</v>
      </c>
      <c r="O40" t="s">
        <v>208</v>
      </c>
      <c r="P40" t="s">
        <v>208</v>
      </c>
      <c r="Q40">
        <v>1</v>
      </c>
      <c r="X40">
        <v>0.05</v>
      </c>
      <c r="Y40">
        <v>0</v>
      </c>
      <c r="Z40">
        <v>115.4</v>
      </c>
      <c r="AA40">
        <v>13.5</v>
      </c>
      <c r="AB40">
        <v>0</v>
      </c>
      <c r="AC40">
        <v>0</v>
      </c>
      <c r="AD40">
        <v>1</v>
      </c>
      <c r="AE40">
        <v>0</v>
      </c>
      <c r="AF40" t="s">
        <v>6</v>
      </c>
      <c r="AG40">
        <v>0.05</v>
      </c>
      <c r="AH40">
        <v>2</v>
      </c>
      <c r="AI40">
        <v>92795074</v>
      </c>
      <c r="AJ40">
        <v>40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</row>
    <row r="41" spans="1:44" x14ac:dyDescent="0.2">
      <c r="A41">
        <f>ROW(Source!A30)</f>
        <v>30</v>
      </c>
      <c r="B41">
        <v>92795083</v>
      </c>
      <c r="C41">
        <v>92795071</v>
      </c>
      <c r="D41">
        <v>49673504</v>
      </c>
      <c r="E41">
        <v>1</v>
      </c>
      <c r="F41">
        <v>1</v>
      </c>
      <c r="G41">
        <v>1</v>
      </c>
      <c r="H41">
        <v>2</v>
      </c>
      <c r="I41" t="s">
        <v>230</v>
      </c>
      <c r="J41" t="s">
        <v>231</v>
      </c>
      <c r="K41" t="s">
        <v>232</v>
      </c>
      <c r="L41">
        <v>1367</v>
      </c>
      <c r="N41">
        <v>1011</v>
      </c>
      <c r="O41" t="s">
        <v>208</v>
      </c>
      <c r="P41" t="s">
        <v>208</v>
      </c>
      <c r="Q41">
        <v>1</v>
      </c>
      <c r="X41">
        <v>0.05</v>
      </c>
      <c r="Y41">
        <v>0</v>
      </c>
      <c r="Z41">
        <v>85.84</v>
      </c>
      <c r="AA41">
        <v>11.6</v>
      </c>
      <c r="AB41">
        <v>0</v>
      </c>
      <c r="AC41">
        <v>0</v>
      </c>
      <c r="AD41">
        <v>1</v>
      </c>
      <c r="AE41">
        <v>0</v>
      </c>
      <c r="AF41" t="s">
        <v>6</v>
      </c>
      <c r="AG41">
        <v>0.05</v>
      </c>
      <c r="AH41">
        <v>2</v>
      </c>
      <c r="AI41">
        <v>92795075</v>
      </c>
      <c r="AJ41">
        <v>41</v>
      </c>
      <c r="AK41">
        <v>0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</row>
    <row r="42" spans="1:44" x14ac:dyDescent="0.2">
      <c r="A42">
        <f>ROW(Source!A30)</f>
        <v>30</v>
      </c>
      <c r="B42">
        <v>92795084</v>
      </c>
      <c r="C42">
        <v>92795071</v>
      </c>
      <c r="D42">
        <v>49673715</v>
      </c>
      <c r="E42">
        <v>1</v>
      </c>
      <c r="F42">
        <v>1</v>
      </c>
      <c r="G42">
        <v>1</v>
      </c>
      <c r="H42">
        <v>2</v>
      </c>
      <c r="I42" t="s">
        <v>268</v>
      </c>
      <c r="J42" t="s">
        <v>269</v>
      </c>
      <c r="K42" t="s">
        <v>270</v>
      </c>
      <c r="L42">
        <v>1367</v>
      </c>
      <c r="N42">
        <v>1011</v>
      </c>
      <c r="O42" t="s">
        <v>208</v>
      </c>
      <c r="P42" t="s">
        <v>208</v>
      </c>
      <c r="Q42">
        <v>1</v>
      </c>
      <c r="X42">
        <v>1.26</v>
      </c>
      <c r="Y42">
        <v>0</v>
      </c>
      <c r="Z42">
        <v>8.1</v>
      </c>
      <c r="AA42">
        <v>0</v>
      </c>
      <c r="AB42">
        <v>0</v>
      </c>
      <c r="AC42">
        <v>0</v>
      </c>
      <c r="AD42">
        <v>1</v>
      </c>
      <c r="AE42">
        <v>0</v>
      </c>
      <c r="AF42" t="s">
        <v>6</v>
      </c>
      <c r="AG42">
        <v>1.26</v>
      </c>
      <c r="AH42">
        <v>2</v>
      </c>
      <c r="AI42">
        <v>92795076</v>
      </c>
      <c r="AJ42">
        <v>42</v>
      </c>
      <c r="AK42">
        <v>0</v>
      </c>
      <c r="AL42">
        <v>0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</row>
    <row r="43" spans="1:44" x14ac:dyDescent="0.2">
      <c r="A43">
        <f>ROW(Source!A30)</f>
        <v>30</v>
      </c>
      <c r="B43">
        <v>92795085</v>
      </c>
      <c r="C43">
        <v>92795071</v>
      </c>
      <c r="D43">
        <v>49524290</v>
      </c>
      <c r="E43">
        <v>1</v>
      </c>
      <c r="F43">
        <v>1</v>
      </c>
      <c r="G43">
        <v>1</v>
      </c>
      <c r="H43">
        <v>3</v>
      </c>
      <c r="I43" t="s">
        <v>271</v>
      </c>
      <c r="J43" t="s">
        <v>272</v>
      </c>
      <c r="K43" t="s">
        <v>273</v>
      </c>
      <c r="L43">
        <v>1346</v>
      </c>
      <c r="N43">
        <v>1009</v>
      </c>
      <c r="O43" t="s">
        <v>274</v>
      </c>
      <c r="P43" t="s">
        <v>274</v>
      </c>
      <c r="Q43">
        <v>1</v>
      </c>
      <c r="X43">
        <v>0.28000000000000003</v>
      </c>
      <c r="Y43">
        <v>10.57</v>
      </c>
      <c r="Z43">
        <v>0</v>
      </c>
      <c r="AA43">
        <v>0</v>
      </c>
      <c r="AB43">
        <v>0</v>
      </c>
      <c r="AC43">
        <v>0</v>
      </c>
      <c r="AD43">
        <v>1</v>
      </c>
      <c r="AE43">
        <v>0</v>
      </c>
      <c r="AF43" t="s">
        <v>6</v>
      </c>
      <c r="AG43">
        <v>0.28000000000000003</v>
      </c>
      <c r="AH43">
        <v>2</v>
      </c>
      <c r="AI43">
        <v>92795077</v>
      </c>
      <c r="AJ43">
        <v>43</v>
      </c>
      <c r="AK43">
        <v>0</v>
      </c>
      <c r="AL43">
        <v>0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</row>
    <row r="44" spans="1:44" x14ac:dyDescent="0.2">
      <c r="A44">
        <f>ROW(Source!A30)</f>
        <v>30</v>
      </c>
      <c r="B44">
        <v>92795086</v>
      </c>
      <c r="C44">
        <v>92795071</v>
      </c>
      <c r="D44">
        <v>49525488</v>
      </c>
      <c r="E44">
        <v>1</v>
      </c>
      <c r="F44">
        <v>1</v>
      </c>
      <c r="G44">
        <v>1</v>
      </c>
      <c r="H44">
        <v>3</v>
      </c>
      <c r="I44" t="s">
        <v>289</v>
      </c>
      <c r="J44" t="s">
        <v>290</v>
      </c>
      <c r="K44" t="s">
        <v>291</v>
      </c>
      <c r="L44">
        <v>1346</v>
      </c>
      <c r="N44">
        <v>1009</v>
      </c>
      <c r="O44" t="s">
        <v>274</v>
      </c>
      <c r="P44" t="s">
        <v>274</v>
      </c>
      <c r="Q44">
        <v>1</v>
      </c>
      <c r="X44">
        <v>1.1000000000000001</v>
      </c>
      <c r="Y44">
        <v>9.0399999999999991</v>
      </c>
      <c r="Z44">
        <v>0</v>
      </c>
      <c r="AA44">
        <v>0</v>
      </c>
      <c r="AB44">
        <v>0</v>
      </c>
      <c r="AC44">
        <v>0</v>
      </c>
      <c r="AD44">
        <v>1</v>
      </c>
      <c r="AE44">
        <v>0</v>
      </c>
      <c r="AF44" t="s">
        <v>6</v>
      </c>
      <c r="AG44">
        <v>1.1000000000000001</v>
      </c>
      <c r="AH44">
        <v>2</v>
      </c>
      <c r="AI44">
        <v>92795078</v>
      </c>
      <c r="AJ44">
        <v>44</v>
      </c>
      <c r="AK44">
        <v>0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</row>
    <row r="45" spans="1:44" x14ac:dyDescent="0.2">
      <c r="A45">
        <f>ROW(Source!A30)</f>
        <v>30</v>
      </c>
      <c r="B45">
        <v>92795087</v>
      </c>
      <c r="C45">
        <v>92795071</v>
      </c>
      <c r="D45">
        <v>49512651</v>
      </c>
      <c r="E45">
        <v>70</v>
      </c>
      <c r="F45">
        <v>1</v>
      </c>
      <c r="G45">
        <v>1</v>
      </c>
      <c r="H45">
        <v>3</v>
      </c>
      <c r="I45" t="s">
        <v>305</v>
      </c>
      <c r="J45" t="s">
        <v>6</v>
      </c>
      <c r="K45" t="s">
        <v>306</v>
      </c>
      <c r="L45">
        <v>1348</v>
      </c>
      <c r="N45">
        <v>1009</v>
      </c>
      <c r="O45" t="s">
        <v>50</v>
      </c>
      <c r="P45" t="s">
        <v>50</v>
      </c>
      <c r="Q45">
        <v>1000</v>
      </c>
      <c r="X45">
        <v>0</v>
      </c>
      <c r="Y45">
        <v>0</v>
      </c>
      <c r="Z45">
        <v>0</v>
      </c>
      <c r="AA45">
        <v>0</v>
      </c>
      <c r="AB45">
        <v>0</v>
      </c>
      <c r="AC45">
        <v>1</v>
      </c>
      <c r="AD45">
        <v>0</v>
      </c>
      <c r="AE45">
        <v>0</v>
      </c>
      <c r="AF45" t="s">
        <v>6</v>
      </c>
      <c r="AG45">
        <v>0</v>
      </c>
      <c r="AH45">
        <v>3</v>
      </c>
      <c r="AI45">
        <v>-1</v>
      </c>
      <c r="AJ45" t="s">
        <v>6</v>
      </c>
      <c r="AK45">
        <v>0</v>
      </c>
      <c r="AL45">
        <v>0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</row>
    <row r="46" spans="1:44" x14ac:dyDescent="0.2">
      <c r="A46">
        <f>ROW(Source!A30)</f>
        <v>30</v>
      </c>
      <c r="B46">
        <v>92795088</v>
      </c>
      <c r="C46">
        <v>92795071</v>
      </c>
      <c r="D46">
        <v>49554594</v>
      </c>
      <c r="E46">
        <v>1</v>
      </c>
      <c r="F46">
        <v>1</v>
      </c>
      <c r="G46">
        <v>1</v>
      </c>
      <c r="H46">
        <v>3</v>
      </c>
      <c r="I46" t="s">
        <v>292</v>
      </c>
      <c r="J46" t="s">
        <v>293</v>
      </c>
      <c r="K46" t="s">
        <v>294</v>
      </c>
      <c r="L46">
        <v>1346</v>
      </c>
      <c r="N46">
        <v>1009</v>
      </c>
      <c r="O46" t="s">
        <v>274</v>
      </c>
      <c r="P46" t="s">
        <v>274</v>
      </c>
      <c r="Q46">
        <v>1</v>
      </c>
      <c r="X46">
        <v>0.34399999999999997</v>
      </c>
      <c r="Y46">
        <v>68.87</v>
      </c>
      <c r="Z46">
        <v>0</v>
      </c>
      <c r="AA46">
        <v>0</v>
      </c>
      <c r="AB46">
        <v>0</v>
      </c>
      <c r="AC46">
        <v>0</v>
      </c>
      <c r="AD46">
        <v>1</v>
      </c>
      <c r="AE46">
        <v>0</v>
      </c>
      <c r="AF46" t="s">
        <v>6</v>
      </c>
      <c r="AG46">
        <v>0.34399999999999997</v>
      </c>
      <c r="AH46">
        <v>2</v>
      </c>
      <c r="AI46">
        <v>92795079</v>
      </c>
      <c r="AJ46">
        <v>45</v>
      </c>
      <c r="AK46">
        <v>0</v>
      </c>
      <c r="AL46">
        <v>0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</row>
    <row r="47" spans="1:44" x14ac:dyDescent="0.2">
      <c r="A47">
        <f>ROW(Source!A31)</f>
        <v>31</v>
      </c>
      <c r="B47">
        <v>92795097</v>
      </c>
      <c r="C47">
        <v>92795089</v>
      </c>
      <c r="D47">
        <v>49510709</v>
      </c>
      <c r="E47">
        <v>70</v>
      </c>
      <c r="F47">
        <v>1</v>
      </c>
      <c r="G47">
        <v>1</v>
      </c>
      <c r="H47">
        <v>1</v>
      </c>
      <c r="I47" t="s">
        <v>295</v>
      </c>
      <c r="J47" t="s">
        <v>6</v>
      </c>
      <c r="K47" t="s">
        <v>296</v>
      </c>
      <c r="L47">
        <v>1191</v>
      </c>
      <c r="N47">
        <v>1013</v>
      </c>
      <c r="O47" t="s">
        <v>202</v>
      </c>
      <c r="P47" t="s">
        <v>202</v>
      </c>
      <c r="Q47">
        <v>1</v>
      </c>
      <c r="X47">
        <v>139.52000000000001</v>
      </c>
      <c r="Y47">
        <v>0</v>
      </c>
      <c r="Z47">
        <v>0</v>
      </c>
      <c r="AA47">
        <v>0</v>
      </c>
      <c r="AB47">
        <v>8.3800000000000008</v>
      </c>
      <c r="AC47">
        <v>0</v>
      </c>
      <c r="AD47">
        <v>1</v>
      </c>
      <c r="AE47">
        <v>1</v>
      </c>
      <c r="AF47" t="s">
        <v>6</v>
      </c>
      <c r="AG47">
        <v>139.52000000000001</v>
      </c>
      <c r="AH47">
        <v>2</v>
      </c>
      <c r="AI47">
        <v>92795090</v>
      </c>
      <c r="AJ47">
        <v>46</v>
      </c>
      <c r="AK47">
        <v>0</v>
      </c>
      <c r="AL47">
        <v>0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</row>
    <row r="48" spans="1:44" x14ac:dyDescent="0.2">
      <c r="A48">
        <f>ROW(Source!A31)</f>
        <v>31</v>
      </c>
      <c r="B48">
        <v>92795098</v>
      </c>
      <c r="C48">
        <v>92795089</v>
      </c>
      <c r="D48">
        <v>49510905</v>
      </c>
      <c r="E48">
        <v>70</v>
      </c>
      <c r="F48">
        <v>1</v>
      </c>
      <c r="G48">
        <v>1</v>
      </c>
      <c r="H48">
        <v>1</v>
      </c>
      <c r="I48" t="s">
        <v>203</v>
      </c>
      <c r="J48" t="s">
        <v>6</v>
      </c>
      <c r="K48" t="s">
        <v>204</v>
      </c>
      <c r="L48">
        <v>1191</v>
      </c>
      <c r="N48">
        <v>1013</v>
      </c>
      <c r="O48" t="s">
        <v>202</v>
      </c>
      <c r="P48" t="s">
        <v>202</v>
      </c>
      <c r="Q48">
        <v>1</v>
      </c>
      <c r="X48">
        <v>34.39</v>
      </c>
      <c r="Y48">
        <v>0</v>
      </c>
      <c r="Z48">
        <v>0</v>
      </c>
      <c r="AA48">
        <v>0</v>
      </c>
      <c r="AB48">
        <v>0</v>
      </c>
      <c r="AC48">
        <v>0</v>
      </c>
      <c r="AD48">
        <v>1</v>
      </c>
      <c r="AE48">
        <v>2</v>
      </c>
      <c r="AF48" t="s">
        <v>6</v>
      </c>
      <c r="AG48">
        <v>34.39</v>
      </c>
      <c r="AH48">
        <v>2</v>
      </c>
      <c r="AI48">
        <v>92795091</v>
      </c>
      <c r="AJ48">
        <v>47</v>
      </c>
      <c r="AK48">
        <v>0</v>
      </c>
      <c r="AL48">
        <v>0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</row>
    <row r="49" spans="1:44" x14ac:dyDescent="0.2">
      <c r="A49">
        <f>ROW(Source!A31)</f>
        <v>31</v>
      </c>
      <c r="B49">
        <v>92795099</v>
      </c>
      <c r="C49">
        <v>92795089</v>
      </c>
      <c r="D49">
        <v>49672035</v>
      </c>
      <c r="E49">
        <v>1</v>
      </c>
      <c r="F49">
        <v>1</v>
      </c>
      <c r="G49">
        <v>1</v>
      </c>
      <c r="H49">
        <v>2</v>
      </c>
      <c r="I49" t="s">
        <v>297</v>
      </c>
      <c r="J49" t="s">
        <v>298</v>
      </c>
      <c r="K49" t="s">
        <v>299</v>
      </c>
      <c r="L49">
        <v>1367</v>
      </c>
      <c r="N49">
        <v>1011</v>
      </c>
      <c r="O49" t="s">
        <v>208</v>
      </c>
      <c r="P49" t="s">
        <v>208</v>
      </c>
      <c r="Q49">
        <v>1</v>
      </c>
      <c r="X49">
        <v>0.66</v>
      </c>
      <c r="Y49">
        <v>0</v>
      </c>
      <c r="Z49">
        <v>123</v>
      </c>
      <c r="AA49">
        <v>13.5</v>
      </c>
      <c r="AB49">
        <v>0</v>
      </c>
      <c r="AC49">
        <v>0</v>
      </c>
      <c r="AD49">
        <v>1</v>
      </c>
      <c r="AE49">
        <v>0</v>
      </c>
      <c r="AF49" t="s">
        <v>6</v>
      </c>
      <c r="AG49">
        <v>0.66</v>
      </c>
      <c r="AH49">
        <v>2</v>
      </c>
      <c r="AI49">
        <v>92795092</v>
      </c>
      <c r="AJ49">
        <v>48</v>
      </c>
      <c r="AK49">
        <v>0</v>
      </c>
      <c r="AL49">
        <v>0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0</v>
      </c>
    </row>
    <row r="50" spans="1:44" x14ac:dyDescent="0.2">
      <c r="A50">
        <f>ROW(Source!A31)</f>
        <v>31</v>
      </c>
      <c r="B50">
        <v>92795100</v>
      </c>
      <c r="C50">
        <v>92795089</v>
      </c>
      <c r="D50">
        <v>49672573</v>
      </c>
      <c r="E50">
        <v>1</v>
      </c>
      <c r="F50">
        <v>1</v>
      </c>
      <c r="G50">
        <v>1</v>
      </c>
      <c r="H50">
        <v>2</v>
      </c>
      <c r="I50" t="s">
        <v>212</v>
      </c>
      <c r="J50" t="s">
        <v>213</v>
      </c>
      <c r="K50" t="s">
        <v>214</v>
      </c>
      <c r="L50">
        <v>1367</v>
      </c>
      <c r="N50">
        <v>1011</v>
      </c>
      <c r="O50" t="s">
        <v>208</v>
      </c>
      <c r="P50" t="s">
        <v>208</v>
      </c>
      <c r="Q50">
        <v>1</v>
      </c>
      <c r="X50">
        <v>33.65</v>
      </c>
      <c r="Y50">
        <v>0</v>
      </c>
      <c r="Z50">
        <v>115.4</v>
      </c>
      <c r="AA50">
        <v>13.5</v>
      </c>
      <c r="AB50">
        <v>0</v>
      </c>
      <c r="AC50">
        <v>0</v>
      </c>
      <c r="AD50">
        <v>1</v>
      </c>
      <c r="AE50">
        <v>0</v>
      </c>
      <c r="AF50" t="s">
        <v>6</v>
      </c>
      <c r="AG50">
        <v>33.65</v>
      </c>
      <c r="AH50">
        <v>2</v>
      </c>
      <c r="AI50">
        <v>92795093</v>
      </c>
      <c r="AJ50">
        <v>49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</row>
    <row r="51" spans="1:44" x14ac:dyDescent="0.2">
      <c r="A51">
        <f>ROW(Source!A31)</f>
        <v>31</v>
      </c>
      <c r="B51">
        <v>92795101</v>
      </c>
      <c r="C51">
        <v>92795089</v>
      </c>
      <c r="D51">
        <v>49672727</v>
      </c>
      <c r="E51">
        <v>1</v>
      </c>
      <c r="F51">
        <v>1</v>
      </c>
      <c r="G51">
        <v>1</v>
      </c>
      <c r="H51">
        <v>2</v>
      </c>
      <c r="I51" t="s">
        <v>300</v>
      </c>
      <c r="J51" t="s">
        <v>301</v>
      </c>
      <c r="K51" t="s">
        <v>302</v>
      </c>
      <c r="L51">
        <v>1367</v>
      </c>
      <c r="N51">
        <v>1011</v>
      </c>
      <c r="O51" t="s">
        <v>208</v>
      </c>
      <c r="P51" t="s">
        <v>208</v>
      </c>
      <c r="Q51">
        <v>1</v>
      </c>
      <c r="X51">
        <v>0.08</v>
      </c>
      <c r="Y51">
        <v>0</v>
      </c>
      <c r="Z51">
        <v>89.99</v>
      </c>
      <c r="AA51">
        <v>10.06</v>
      </c>
      <c r="AB51">
        <v>0</v>
      </c>
      <c r="AC51">
        <v>0</v>
      </c>
      <c r="AD51">
        <v>1</v>
      </c>
      <c r="AE51">
        <v>0</v>
      </c>
      <c r="AF51" t="s">
        <v>6</v>
      </c>
      <c r="AG51">
        <v>0.08</v>
      </c>
      <c r="AH51">
        <v>2</v>
      </c>
      <c r="AI51">
        <v>92795094</v>
      </c>
      <c r="AJ51">
        <v>50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</row>
    <row r="52" spans="1:44" x14ac:dyDescent="0.2">
      <c r="A52">
        <f>ROW(Source!A31)</f>
        <v>31</v>
      </c>
      <c r="B52">
        <v>92795102</v>
      </c>
      <c r="C52">
        <v>92795089</v>
      </c>
      <c r="D52">
        <v>49527507</v>
      </c>
      <c r="E52">
        <v>1</v>
      </c>
      <c r="F52">
        <v>1</v>
      </c>
      <c r="G52">
        <v>1</v>
      </c>
      <c r="H52">
        <v>3</v>
      </c>
      <c r="I52" t="s">
        <v>246</v>
      </c>
      <c r="J52" t="s">
        <v>247</v>
      </c>
      <c r="K52" t="s">
        <v>248</v>
      </c>
      <c r="L52">
        <v>1339</v>
      </c>
      <c r="N52">
        <v>1007</v>
      </c>
      <c r="O52" t="s">
        <v>245</v>
      </c>
      <c r="P52" t="s">
        <v>245</v>
      </c>
      <c r="Q52">
        <v>1</v>
      </c>
      <c r="X52">
        <v>1.18</v>
      </c>
      <c r="Y52">
        <v>59.99</v>
      </c>
      <c r="Z52">
        <v>0</v>
      </c>
      <c r="AA52">
        <v>0</v>
      </c>
      <c r="AB52">
        <v>0</v>
      </c>
      <c r="AC52">
        <v>0</v>
      </c>
      <c r="AD52">
        <v>1</v>
      </c>
      <c r="AE52">
        <v>0</v>
      </c>
      <c r="AF52" t="s">
        <v>6</v>
      </c>
      <c r="AG52">
        <v>1.18</v>
      </c>
      <c r="AH52">
        <v>2</v>
      </c>
      <c r="AI52">
        <v>92795095</v>
      </c>
      <c r="AJ52">
        <v>51</v>
      </c>
      <c r="AK52">
        <v>0</v>
      </c>
      <c r="AL52">
        <v>0</v>
      </c>
      <c r="AM52">
        <v>0</v>
      </c>
      <c r="AN52">
        <v>0</v>
      </c>
      <c r="AO52">
        <v>0</v>
      </c>
      <c r="AP52">
        <v>0</v>
      </c>
      <c r="AQ52">
        <v>0</v>
      </c>
      <c r="AR52">
        <v>0</v>
      </c>
    </row>
    <row r="53" spans="1:44" x14ac:dyDescent="0.2">
      <c r="A53">
        <f>ROW(Source!A31)</f>
        <v>31</v>
      </c>
      <c r="B53">
        <v>92795103</v>
      </c>
      <c r="C53">
        <v>92795089</v>
      </c>
      <c r="D53">
        <v>49511887</v>
      </c>
      <c r="E53">
        <v>70</v>
      </c>
      <c r="F53">
        <v>1</v>
      </c>
      <c r="G53">
        <v>1</v>
      </c>
      <c r="H53">
        <v>3</v>
      </c>
      <c r="I53" t="s">
        <v>307</v>
      </c>
      <c r="J53" t="s">
        <v>6</v>
      </c>
      <c r="K53" t="s">
        <v>308</v>
      </c>
      <c r="L53">
        <v>1339</v>
      </c>
      <c r="N53">
        <v>1007</v>
      </c>
      <c r="O53" t="s">
        <v>245</v>
      </c>
      <c r="P53" t="s">
        <v>245</v>
      </c>
      <c r="Q53">
        <v>1</v>
      </c>
      <c r="X53">
        <v>0</v>
      </c>
      <c r="Y53">
        <v>0</v>
      </c>
      <c r="Z53">
        <v>0</v>
      </c>
      <c r="AA53">
        <v>0</v>
      </c>
      <c r="AB53">
        <v>0</v>
      </c>
      <c r="AC53">
        <v>1</v>
      </c>
      <c r="AD53">
        <v>0</v>
      </c>
      <c r="AE53">
        <v>0</v>
      </c>
      <c r="AF53" t="s">
        <v>6</v>
      </c>
      <c r="AG53">
        <v>0</v>
      </c>
      <c r="AH53">
        <v>3</v>
      </c>
      <c r="AI53">
        <v>-1</v>
      </c>
      <c r="AJ53" t="s">
        <v>6</v>
      </c>
      <c r="AK53">
        <v>0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.140625" defaultRowHeight="12.75" x14ac:dyDescent="0.2"/>
  <cols>
    <col min="1" max="256" width="9.140625" customWidth="1"/>
  </cols>
  <sheetData/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Y12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03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31510</v>
      </c>
      <c r="M1">
        <v>66416438</v>
      </c>
      <c r="N1">
        <v>11</v>
      </c>
      <c r="O1">
        <v>15</v>
      </c>
      <c r="P1">
        <v>0</v>
      </c>
      <c r="Q1">
        <v>0</v>
      </c>
    </row>
    <row r="12" spans="1:103" x14ac:dyDescent="0.2">
      <c r="F12" t="str">
        <f>Source!F12</f>
        <v>4.4.2 Устройство и разборка (без плит) подкрановых путей БК ПОС</v>
      </c>
      <c r="G12" t="str">
        <f>Source!G12</f>
        <v>Комплекс из 2-х многоквартирных домов со встроенными помещениями поз.18.1 и 18.2, расположенный в 32-33 микрорайонах в г. Липецке на земельном участке с кадастровым номером 48:20:0043601:296. 2-й этап строительства-корпус 2 (поз.18.2))</v>
      </c>
      <c r="AB12" t="s">
        <v>6</v>
      </c>
      <c r="AC12" t="s">
        <v>6</v>
      </c>
      <c r="AD12" t="s">
        <v>6</v>
      </c>
      <c r="AE12" t="s">
        <v>6</v>
      </c>
      <c r="AF12" t="s">
        <v>6</v>
      </c>
      <c r="AG12" t="s">
        <v>6</v>
      </c>
      <c r="AH12" t="s">
        <v>6</v>
      </c>
      <c r="AI12" t="s">
        <v>6</v>
      </c>
      <c r="AJ12">
        <v>0</v>
      </c>
      <c r="AK12" t="s">
        <v>6</v>
      </c>
      <c r="AL12" t="s">
        <v>6</v>
      </c>
      <c r="AM12" t="s">
        <v>6</v>
      </c>
      <c r="CY12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2</vt:i4>
      </vt:variant>
    </vt:vector>
  </HeadingPairs>
  <TitlesOfParts>
    <vt:vector size="10" baseType="lpstr">
      <vt:lpstr>1.Ведомость</vt:lpstr>
      <vt:lpstr>SourceOb.1</vt:lpstr>
      <vt:lpstr>Source</vt:lpstr>
      <vt:lpstr>SourceObSm</vt:lpstr>
      <vt:lpstr>SmtRes</vt:lpstr>
      <vt:lpstr>EtalonRes</vt:lpstr>
      <vt:lpstr>SrcPoprs</vt:lpstr>
      <vt:lpstr>SrcKA</vt:lpstr>
      <vt:lpstr>'1.Ведомость'!Заголовки_для_печати</vt:lpstr>
      <vt:lpstr>'1.Ведомость'!Область_печати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Вертушкина Татьяна Вячеславовна</cp:lastModifiedBy>
  <dcterms:created xsi:type="dcterms:W3CDTF">2026-05-13T06:56:08Z</dcterms:created>
  <dcterms:modified xsi:type="dcterms:W3CDTF">2026-05-13T06:56:19Z</dcterms:modified>
</cp:coreProperties>
</file>